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1980" yWindow="420" windowWidth="19320" windowHeight="14220" tabRatio="500" activeTab="4"/>
  </bookViews>
  <sheets>
    <sheet name="Hen 1.1" sheetId="1" r:id="rId1"/>
    <sheet name="Hen 1.2" sheetId="3" r:id="rId2"/>
    <sheet name="Hen 1.3" sheetId="4" r:id="rId3"/>
    <sheet name="Hen 1.4" sheetId="5" r:id="rId4"/>
    <sheet name="Hen 1.5" sheetId="6" r:id="rId5"/>
    <sheet name="Hen 1.6" sheetId="7" r:id="rId6"/>
    <sheet name="Subject Averages" sheetId="9" r:id="rId7"/>
    <sheet name="Average differences " sheetId="11" r:id="rId8"/>
  </sheets>
  <definedNames>
    <definedName name="_11" localSheetId="0">'Hen 1.1'!$A$18:$Y$185</definedName>
    <definedName name="_12" localSheetId="7">'Average differences '!#REF!</definedName>
    <definedName name="_12" localSheetId="1">'Hen 1.2'!$A$2:$Y$124</definedName>
    <definedName name="_13" localSheetId="2">'Hen 1.3'!$A$15:$Y$153</definedName>
    <definedName name="_14" localSheetId="3">'Hen 1.4'!$A$11:$Y$187</definedName>
    <definedName name="_15" localSheetId="4">'Hen 1.5'!$A$17:$Y$187</definedName>
    <definedName name="_16" localSheetId="5">'Hen 1.6'!$A$12:$Y$151</definedName>
    <definedName name="Log_BL_BR">#REF!</definedName>
    <definedName name="Log_Response_L_R_Red">#REF!</definedName>
    <definedName name="solver_cvg" localSheetId="6" hidden="1">0.0001</definedName>
    <definedName name="solver_drv" localSheetId="6" hidden="1">2</definedName>
    <definedName name="solver_eng" localSheetId="6" hidden="1">1</definedName>
    <definedName name="solver_est" localSheetId="6" hidden="1">1</definedName>
    <definedName name="solver_itr" localSheetId="6" hidden="1">2147483647</definedName>
    <definedName name="solver_lhs1" localSheetId="6" hidden="1">'Subject Averages'!$F$28</definedName>
    <definedName name="solver_mip" localSheetId="6" hidden="1">2147483647</definedName>
    <definedName name="solver_mni" localSheetId="6" hidden="1">30</definedName>
    <definedName name="solver_mrt" localSheetId="6" hidden="1">0.075</definedName>
    <definedName name="solver_msl" localSheetId="6" hidden="1">2</definedName>
    <definedName name="solver_neg" localSheetId="6" hidden="1">1</definedName>
    <definedName name="solver_nod" localSheetId="6" hidden="1">2147483647</definedName>
    <definedName name="solver_num" localSheetId="6" hidden="1">0</definedName>
    <definedName name="solver_nwt" localSheetId="6" hidden="1">1</definedName>
    <definedName name="solver_pre" localSheetId="6" hidden="1">0.000001</definedName>
    <definedName name="solver_rbv" localSheetId="6" hidden="1">2</definedName>
    <definedName name="solver_rel1" localSheetId="6" hidden="1">2</definedName>
    <definedName name="solver_rhs1" localSheetId="6" hidden="1">'Subject Averages'!$E$28</definedName>
    <definedName name="solver_rlx" localSheetId="6" hidden="1">2</definedName>
    <definedName name="solver_rsd" localSheetId="6" hidden="1">0</definedName>
    <definedName name="solver_scl" localSheetId="6" hidden="1">2</definedName>
    <definedName name="solver_sho" localSheetId="6" hidden="1">2</definedName>
    <definedName name="solver_ssz" localSheetId="6" hidden="1">100</definedName>
    <definedName name="solver_tim" localSheetId="6" hidden="1">2147483647</definedName>
    <definedName name="solver_tol" localSheetId="6" hidden="1">0.01</definedName>
    <definedName name="solver_typ" localSheetId="6" hidden="1">1</definedName>
    <definedName name="solver_val" localSheetId="6" hidden="1">0</definedName>
    <definedName name="solver_ver" localSheetId="6" hidden="1">3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1" i="9" l="1"/>
  <c r="D31" i="9"/>
  <c r="C33" i="9"/>
  <c r="D33" i="9"/>
  <c r="C34" i="9"/>
  <c r="D34" i="9"/>
  <c r="C36" i="9"/>
  <c r="D36" i="9"/>
  <c r="C37" i="9"/>
  <c r="D37" i="9"/>
  <c r="C39" i="9"/>
  <c r="D39" i="9"/>
  <c r="C40" i="9"/>
  <c r="D40" i="9"/>
  <c r="C42" i="9"/>
  <c r="D42" i="9"/>
  <c r="C43" i="9"/>
  <c r="D43" i="9"/>
  <c r="C30" i="9"/>
  <c r="D30" i="9"/>
  <c r="B43" i="9"/>
  <c r="B42" i="9"/>
  <c r="B40" i="9"/>
  <c r="B39" i="9"/>
  <c r="B37" i="9"/>
  <c r="B36" i="9"/>
  <c r="B34" i="9"/>
  <c r="B33" i="9"/>
  <c r="B31" i="9"/>
  <c r="B30" i="9"/>
  <c r="N154" i="3"/>
  <c r="S154" i="3"/>
  <c r="AA154" i="3"/>
  <c r="N155" i="3"/>
  <c r="S155" i="3"/>
  <c r="AA155" i="3"/>
  <c r="N156" i="3"/>
  <c r="S156" i="3"/>
  <c r="AA156" i="3"/>
  <c r="N157" i="3"/>
  <c r="S157" i="3"/>
  <c r="AA157" i="3"/>
  <c r="N158" i="3"/>
  <c r="S158" i="3"/>
  <c r="AA158" i="3"/>
  <c r="H13" i="11"/>
  <c r="H16" i="11"/>
  <c r="I66" i="11"/>
  <c r="J66" i="11"/>
  <c r="I67" i="11"/>
  <c r="J67" i="11"/>
  <c r="I68" i="11"/>
  <c r="J68" i="11"/>
  <c r="I69" i="11"/>
  <c r="J69" i="11"/>
  <c r="I65" i="11"/>
  <c r="J65" i="11"/>
  <c r="I59" i="11"/>
  <c r="J59" i="11"/>
  <c r="I60" i="11"/>
  <c r="J60" i="11"/>
  <c r="I61" i="11"/>
  <c r="J61" i="11"/>
  <c r="I62" i="11"/>
  <c r="J62" i="11"/>
  <c r="I58" i="11"/>
  <c r="J58" i="11"/>
  <c r="I52" i="11"/>
  <c r="J52" i="11"/>
  <c r="I53" i="11"/>
  <c r="J53" i="11"/>
  <c r="I54" i="11"/>
  <c r="J54" i="11"/>
  <c r="I55" i="11"/>
  <c r="J55" i="11"/>
  <c r="I51" i="11"/>
  <c r="J51" i="11"/>
  <c r="I45" i="11"/>
  <c r="J45" i="11"/>
  <c r="I46" i="11"/>
  <c r="J46" i="11"/>
  <c r="I47" i="11"/>
  <c r="J47" i="11"/>
  <c r="I48" i="11"/>
  <c r="J48" i="11"/>
  <c r="I44" i="11"/>
  <c r="J44" i="11"/>
  <c r="I38" i="11"/>
  <c r="J38" i="11"/>
  <c r="I39" i="11"/>
  <c r="J39" i="11"/>
  <c r="I40" i="11"/>
  <c r="J40" i="11"/>
  <c r="I41" i="11"/>
  <c r="J41" i="11"/>
  <c r="I37" i="11"/>
  <c r="J37" i="11"/>
  <c r="I31" i="11"/>
  <c r="J31" i="11"/>
  <c r="I32" i="11"/>
  <c r="J32" i="11"/>
  <c r="I33" i="11"/>
  <c r="J33" i="11"/>
  <c r="I34" i="11"/>
  <c r="J34" i="11"/>
  <c r="I30" i="11"/>
  <c r="J30" i="11"/>
  <c r="I24" i="11"/>
  <c r="J24" i="11"/>
  <c r="I25" i="11"/>
  <c r="J25" i="11"/>
  <c r="I26" i="11"/>
  <c r="J26" i="11"/>
  <c r="I27" i="11"/>
  <c r="J27" i="11"/>
  <c r="I23" i="11"/>
  <c r="J23" i="11"/>
  <c r="I17" i="11"/>
  <c r="J17" i="11"/>
  <c r="I18" i="11"/>
  <c r="J18" i="11"/>
  <c r="I19" i="11"/>
  <c r="J19" i="11"/>
  <c r="I20" i="11"/>
  <c r="J20" i="11"/>
  <c r="I16" i="11"/>
  <c r="J16" i="11"/>
  <c r="I10" i="11"/>
  <c r="J10" i="11"/>
  <c r="I11" i="11"/>
  <c r="J11" i="11"/>
  <c r="I12" i="11"/>
  <c r="J12" i="11"/>
  <c r="I13" i="11"/>
  <c r="J13" i="11"/>
  <c r="I9" i="11"/>
  <c r="J9" i="11"/>
  <c r="I3" i="11"/>
  <c r="J3" i="11"/>
  <c r="I4" i="11"/>
  <c r="J4" i="11"/>
  <c r="I5" i="11"/>
  <c r="J5" i="11"/>
  <c r="I6" i="11"/>
  <c r="J6" i="11"/>
  <c r="I2" i="11"/>
  <c r="J2" i="11"/>
  <c r="H3" i="11"/>
  <c r="H2" i="11"/>
  <c r="H69" i="11"/>
  <c r="H68" i="11"/>
  <c r="H67" i="11"/>
  <c r="H66" i="11"/>
  <c r="H65" i="11"/>
  <c r="H61" i="11"/>
  <c r="H62" i="11"/>
  <c r="H60" i="11"/>
  <c r="H59" i="11"/>
  <c r="H58" i="11"/>
  <c r="H55" i="11"/>
  <c r="H54" i="11"/>
  <c r="H53" i="11"/>
  <c r="H52" i="11"/>
  <c r="H51" i="11"/>
  <c r="H48" i="11"/>
  <c r="H47" i="11"/>
  <c r="H46" i="11"/>
  <c r="H45" i="11"/>
  <c r="H44" i="11"/>
  <c r="H41" i="11"/>
  <c r="H40" i="11"/>
  <c r="H39" i="11"/>
  <c r="H38" i="11"/>
  <c r="H37" i="11"/>
  <c r="H34" i="11"/>
  <c r="H33" i="11"/>
  <c r="H32" i="11"/>
  <c r="H31" i="11"/>
  <c r="H30" i="11"/>
  <c r="H27" i="11"/>
  <c r="H26" i="11"/>
  <c r="H25" i="11"/>
  <c r="H24" i="11"/>
  <c r="H23" i="11"/>
  <c r="H20" i="11"/>
  <c r="H19" i="11"/>
  <c r="H18" i="11"/>
  <c r="H17" i="11"/>
  <c r="H12" i="11"/>
  <c r="H11" i="11"/>
  <c r="H10" i="11"/>
  <c r="H9" i="11"/>
  <c r="H6" i="11"/>
  <c r="H5" i="11"/>
  <c r="H4" i="11"/>
  <c r="S171" i="5"/>
  <c r="S172" i="5"/>
  <c r="S173" i="5"/>
  <c r="S174" i="5"/>
  <c r="S175" i="5"/>
  <c r="S176" i="5"/>
  <c r="S78" i="3"/>
  <c r="S79" i="3"/>
  <c r="S80" i="3"/>
  <c r="S81" i="3"/>
  <c r="S82" i="3"/>
  <c r="S142" i="3"/>
  <c r="S143" i="3"/>
  <c r="S144" i="3"/>
  <c r="S145" i="3"/>
  <c r="S146" i="3"/>
  <c r="S147" i="3"/>
  <c r="N148" i="3"/>
  <c r="N149" i="3"/>
  <c r="N150" i="3"/>
  <c r="N151" i="3"/>
  <c r="N152" i="3"/>
  <c r="N146" i="3"/>
  <c r="AA146" i="3"/>
  <c r="N147" i="3"/>
  <c r="AA147" i="3"/>
  <c r="S148" i="3"/>
  <c r="AA148" i="3"/>
  <c r="S149" i="3"/>
  <c r="AA149" i="3"/>
  <c r="S150" i="3"/>
  <c r="AA150" i="3"/>
  <c r="S151" i="3"/>
  <c r="AA151" i="3"/>
  <c r="S152" i="3"/>
  <c r="AA152" i="3"/>
  <c r="N86" i="1"/>
  <c r="S86" i="1"/>
  <c r="AA86" i="1"/>
  <c r="N87" i="1"/>
  <c r="S87" i="1"/>
  <c r="AA87" i="1"/>
  <c r="N88" i="1"/>
  <c r="S88" i="1"/>
  <c r="AA88" i="1"/>
  <c r="N89" i="1"/>
  <c r="S89" i="1"/>
  <c r="AA89" i="1"/>
  <c r="N90" i="1"/>
  <c r="S90" i="1"/>
  <c r="AA90" i="1"/>
  <c r="N46" i="1"/>
  <c r="S46" i="1"/>
  <c r="AA46" i="1"/>
  <c r="N47" i="1"/>
  <c r="S47" i="1"/>
  <c r="AA47" i="1"/>
  <c r="N48" i="1"/>
  <c r="S48" i="1"/>
  <c r="AA48" i="1"/>
  <c r="N49" i="1"/>
  <c r="S49" i="1"/>
  <c r="AA49" i="1"/>
  <c r="N50" i="1"/>
  <c r="S50" i="1"/>
  <c r="AA50" i="1"/>
  <c r="N165" i="7"/>
  <c r="S165" i="7"/>
  <c r="AA165" i="7"/>
  <c r="N166" i="7"/>
  <c r="S166" i="7"/>
  <c r="AA166" i="7"/>
  <c r="N167" i="7"/>
  <c r="S167" i="7"/>
  <c r="AA167" i="7"/>
  <c r="N168" i="7"/>
  <c r="S168" i="7"/>
  <c r="AA168" i="7"/>
  <c r="N169" i="7"/>
  <c r="S169" i="7"/>
  <c r="AA169" i="7"/>
  <c r="N129" i="7"/>
  <c r="S129" i="7"/>
  <c r="AA129" i="7"/>
  <c r="N130" i="7"/>
  <c r="S130" i="7"/>
  <c r="AA130" i="7"/>
  <c r="N131" i="7"/>
  <c r="S131" i="7"/>
  <c r="AA131" i="7"/>
  <c r="N132" i="7"/>
  <c r="S132" i="7"/>
  <c r="AA132" i="7"/>
  <c r="N133" i="7"/>
  <c r="S133" i="7"/>
  <c r="AA133" i="7"/>
  <c r="N122" i="7"/>
  <c r="S122" i="7"/>
  <c r="AA122" i="7"/>
  <c r="N123" i="7"/>
  <c r="S123" i="7"/>
  <c r="AA123" i="7"/>
  <c r="N124" i="7"/>
  <c r="S124" i="7"/>
  <c r="AA124" i="7"/>
  <c r="N125" i="7"/>
  <c r="S125" i="7"/>
  <c r="AA125" i="7"/>
  <c r="N126" i="7"/>
  <c r="S126" i="7"/>
  <c r="AA126" i="7"/>
  <c r="N104" i="7"/>
  <c r="S104" i="7"/>
  <c r="AA104" i="7"/>
  <c r="N105" i="7"/>
  <c r="S105" i="7"/>
  <c r="AA105" i="7"/>
  <c r="N106" i="7"/>
  <c r="S106" i="7"/>
  <c r="AA106" i="7"/>
  <c r="N107" i="7"/>
  <c r="S107" i="7"/>
  <c r="AA107" i="7"/>
  <c r="N108" i="7"/>
  <c r="S108" i="7"/>
  <c r="AA108" i="7"/>
  <c r="N97" i="7"/>
  <c r="S97" i="7"/>
  <c r="AA97" i="7"/>
  <c r="N98" i="7"/>
  <c r="S98" i="7"/>
  <c r="AA98" i="7"/>
  <c r="N99" i="7"/>
  <c r="S99" i="7"/>
  <c r="AA99" i="7"/>
  <c r="N100" i="7"/>
  <c r="S100" i="7"/>
  <c r="AA100" i="7"/>
  <c r="N101" i="7"/>
  <c r="S101" i="7"/>
  <c r="AA101" i="7"/>
  <c r="N82" i="7"/>
  <c r="S82" i="7"/>
  <c r="AA82" i="7"/>
  <c r="N83" i="7"/>
  <c r="S83" i="7"/>
  <c r="AA83" i="7"/>
  <c r="N84" i="7"/>
  <c r="S84" i="7"/>
  <c r="AA84" i="7"/>
  <c r="N85" i="7"/>
  <c r="S85" i="7"/>
  <c r="AA85" i="7"/>
  <c r="N86" i="7"/>
  <c r="S86" i="7"/>
  <c r="AA86" i="7"/>
  <c r="N75" i="7"/>
  <c r="S75" i="7"/>
  <c r="AA75" i="7"/>
  <c r="N76" i="7"/>
  <c r="S76" i="7"/>
  <c r="AA76" i="7"/>
  <c r="N77" i="7"/>
  <c r="S77" i="7"/>
  <c r="AA77" i="7"/>
  <c r="N78" i="7"/>
  <c r="S78" i="7"/>
  <c r="AA78" i="7"/>
  <c r="N79" i="7"/>
  <c r="S79" i="7"/>
  <c r="AA79" i="7"/>
  <c r="N49" i="7"/>
  <c r="S49" i="7"/>
  <c r="AA49" i="7"/>
  <c r="N50" i="7"/>
  <c r="S50" i="7"/>
  <c r="AA50" i="7"/>
  <c r="N51" i="7"/>
  <c r="S51" i="7"/>
  <c r="AA51" i="7"/>
  <c r="N52" i="7"/>
  <c r="S52" i="7"/>
  <c r="AA52" i="7"/>
  <c r="N53" i="7"/>
  <c r="S53" i="7"/>
  <c r="AA53" i="7"/>
  <c r="N42" i="7"/>
  <c r="S42" i="7"/>
  <c r="AA42" i="7"/>
  <c r="N43" i="7"/>
  <c r="S43" i="7"/>
  <c r="AA43" i="7"/>
  <c r="N44" i="7"/>
  <c r="S44" i="7"/>
  <c r="AA44" i="7"/>
  <c r="N45" i="7"/>
  <c r="S45" i="7"/>
  <c r="AA45" i="7"/>
  <c r="N46" i="7"/>
  <c r="S46" i="7"/>
  <c r="AA46" i="7"/>
  <c r="AA2" i="7"/>
  <c r="AA3" i="7"/>
  <c r="AA4" i="7"/>
  <c r="AA6" i="7"/>
  <c r="AA9" i="7"/>
  <c r="N17" i="7"/>
  <c r="S17" i="7"/>
  <c r="AA17" i="7"/>
  <c r="N18" i="7"/>
  <c r="S18" i="7"/>
  <c r="AA18" i="7"/>
  <c r="N19" i="7"/>
  <c r="S19" i="7"/>
  <c r="AA19" i="7"/>
  <c r="N20" i="7"/>
  <c r="S20" i="7"/>
  <c r="AA20" i="7"/>
  <c r="N21" i="7"/>
  <c r="S21" i="7"/>
  <c r="AA21" i="7"/>
  <c r="N22" i="7"/>
  <c r="S22" i="7"/>
  <c r="AA22" i="7"/>
  <c r="N23" i="7"/>
  <c r="S23" i="7"/>
  <c r="AA23" i="7"/>
  <c r="N24" i="7"/>
  <c r="S24" i="7"/>
  <c r="AA24" i="7"/>
  <c r="N25" i="7"/>
  <c r="S25" i="7"/>
  <c r="AA25" i="7"/>
  <c r="N26" i="7"/>
  <c r="S26" i="7"/>
  <c r="AA26" i="7"/>
  <c r="N27" i="7"/>
  <c r="S27" i="7"/>
  <c r="AA27" i="7"/>
  <c r="N28" i="7"/>
  <c r="S28" i="7"/>
  <c r="AA28" i="7"/>
  <c r="N29" i="7"/>
  <c r="S29" i="7"/>
  <c r="AA29" i="7"/>
  <c r="N30" i="7"/>
  <c r="S30" i="7"/>
  <c r="AA30" i="7"/>
  <c r="N31" i="7"/>
  <c r="S31" i="7"/>
  <c r="AA31" i="7"/>
  <c r="N32" i="7"/>
  <c r="S32" i="7"/>
  <c r="AA32" i="7"/>
  <c r="N33" i="7"/>
  <c r="S33" i="7"/>
  <c r="AA33" i="7"/>
  <c r="N34" i="7"/>
  <c r="S34" i="7"/>
  <c r="AA34" i="7"/>
  <c r="N35" i="7"/>
  <c r="S35" i="7"/>
  <c r="AA35" i="7"/>
  <c r="N36" i="7"/>
  <c r="S36" i="7"/>
  <c r="AA36" i="7"/>
  <c r="N37" i="7"/>
  <c r="S37" i="7"/>
  <c r="AA37" i="7"/>
  <c r="N38" i="7"/>
  <c r="S38" i="7"/>
  <c r="AA38" i="7"/>
  <c r="N39" i="7"/>
  <c r="S39" i="7"/>
  <c r="AA39" i="7"/>
  <c r="N40" i="7"/>
  <c r="S40" i="7"/>
  <c r="AA40" i="7"/>
  <c r="N41" i="7"/>
  <c r="S41" i="7"/>
  <c r="AA41" i="7"/>
  <c r="N54" i="7"/>
  <c r="S54" i="7"/>
  <c r="AA54" i="7"/>
  <c r="N55" i="7"/>
  <c r="S55" i="7"/>
  <c r="AA55" i="7"/>
  <c r="N56" i="7"/>
  <c r="S56" i="7"/>
  <c r="AA56" i="7"/>
  <c r="N57" i="7"/>
  <c r="S57" i="7"/>
  <c r="AA57" i="7"/>
  <c r="N58" i="7"/>
  <c r="S58" i="7"/>
  <c r="AA58" i="7"/>
  <c r="N59" i="7"/>
  <c r="S59" i="7"/>
  <c r="AA59" i="7"/>
  <c r="N60" i="7"/>
  <c r="S60" i="7"/>
  <c r="AA60" i="7"/>
  <c r="N61" i="7"/>
  <c r="S61" i="7"/>
  <c r="AA61" i="7"/>
  <c r="N62" i="7"/>
  <c r="S62" i="7"/>
  <c r="AA62" i="7"/>
  <c r="N63" i="7"/>
  <c r="S63" i="7"/>
  <c r="AA63" i="7"/>
  <c r="N64" i="7"/>
  <c r="S64" i="7"/>
  <c r="AA64" i="7"/>
  <c r="N65" i="7"/>
  <c r="S65" i="7"/>
  <c r="AA65" i="7"/>
  <c r="N66" i="7"/>
  <c r="S66" i="7"/>
  <c r="AA66" i="7"/>
  <c r="N67" i="7"/>
  <c r="S67" i="7"/>
  <c r="AA67" i="7"/>
  <c r="N68" i="7"/>
  <c r="S68" i="7"/>
  <c r="AA68" i="7"/>
  <c r="N69" i="7"/>
  <c r="S69" i="7"/>
  <c r="AA69" i="7"/>
  <c r="N70" i="7"/>
  <c r="S70" i="7"/>
  <c r="AA70" i="7"/>
  <c r="N71" i="7"/>
  <c r="S71" i="7"/>
  <c r="AA71" i="7"/>
  <c r="N72" i="7"/>
  <c r="S72" i="7"/>
  <c r="AA72" i="7"/>
  <c r="N73" i="7"/>
  <c r="S73" i="7"/>
  <c r="AA73" i="7"/>
  <c r="N74" i="7"/>
  <c r="S74" i="7"/>
  <c r="AA74" i="7"/>
  <c r="N87" i="7"/>
  <c r="S87" i="7"/>
  <c r="AA87" i="7"/>
  <c r="N88" i="7"/>
  <c r="S88" i="7"/>
  <c r="AA88" i="7"/>
  <c r="N89" i="7"/>
  <c r="S89" i="7"/>
  <c r="AA89" i="7"/>
  <c r="N90" i="7"/>
  <c r="S90" i="7"/>
  <c r="AA90" i="7"/>
  <c r="N91" i="7"/>
  <c r="S91" i="7"/>
  <c r="AA91" i="7"/>
  <c r="N92" i="7"/>
  <c r="S92" i="7"/>
  <c r="AA92" i="7"/>
  <c r="N93" i="7"/>
  <c r="S93" i="7"/>
  <c r="AA93" i="7"/>
  <c r="N94" i="7"/>
  <c r="S94" i="7"/>
  <c r="AA94" i="7"/>
  <c r="N95" i="7"/>
  <c r="S95" i="7"/>
  <c r="AA95" i="7"/>
  <c r="N96" i="7"/>
  <c r="S96" i="7"/>
  <c r="AA96" i="7"/>
  <c r="N109" i="7"/>
  <c r="S109" i="7"/>
  <c r="AA109" i="7"/>
  <c r="N110" i="7"/>
  <c r="S110" i="7"/>
  <c r="AA110" i="7"/>
  <c r="N111" i="7"/>
  <c r="S111" i="7"/>
  <c r="AA111" i="7"/>
  <c r="N112" i="7"/>
  <c r="S112" i="7"/>
  <c r="AA112" i="7"/>
  <c r="N113" i="7"/>
  <c r="S113" i="7"/>
  <c r="AA113" i="7"/>
  <c r="N114" i="7"/>
  <c r="S114" i="7"/>
  <c r="AA114" i="7"/>
  <c r="N115" i="7"/>
  <c r="S115" i="7"/>
  <c r="AA115" i="7"/>
  <c r="N116" i="7"/>
  <c r="S116" i="7"/>
  <c r="AA116" i="7"/>
  <c r="N117" i="7"/>
  <c r="S117" i="7"/>
  <c r="AA117" i="7"/>
  <c r="N118" i="7"/>
  <c r="S118" i="7"/>
  <c r="AA118" i="7"/>
  <c r="N119" i="7"/>
  <c r="S119" i="7"/>
  <c r="AA119" i="7"/>
  <c r="N120" i="7"/>
  <c r="S120" i="7"/>
  <c r="AA120" i="7"/>
  <c r="N121" i="7"/>
  <c r="S121" i="7"/>
  <c r="AA121" i="7"/>
  <c r="N134" i="7"/>
  <c r="S134" i="7"/>
  <c r="AA134" i="7"/>
  <c r="N135" i="7"/>
  <c r="S135" i="7"/>
  <c r="AA135" i="7"/>
  <c r="N136" i="7"/>
  <c r="S136" i="7"/>
  <c r="AA136" i="7"/>
  <c r="N137" i="7"/>
  <c r="S137" i="7"/>
  <c r="AA137" i="7"/>
  <c r="N138" i="7"/>
  <c r="S138" i="7"/>
  <c r="AA138" i="7"/>
  <c r="N139" i="7"/>
  <c r="S139" i="7"/>
  <c r="AA139" i="7"/>
  <c r="N140" i="7"/>
  <c r="S140" i="7"/>
  <c r="AA140" i="7"/>
  <c r="N141" i="7"/>
  <c r="S141" i="7"/>
  <c r="AA141" i="7"/>
  <c r="N142" i="7"/>
  <c r="S142" i="7"/>
  <c r="AA142" i="7"/>
  <c r="N143" i="7"/>
  <c r="S143" i="7"/>
  <c r="AA143" i="7"/>
  <c r="N144" i="7"/>
  <c r="S144" i="7"/>
  <c r="AA144" i="7"/>
  <c r="N145" i="7"/>
  <c r="S145" i="7"/>
  <c r="AA145" i="7"/>
  <c r="N146" i="7"/>
  <c r="S146" i="7"/>
  <c r="AA146" i="7"/>
  <c r="N147" i="7"/>
  <c r="S147" i="7"/>
  <c r="AA147" i="7"/>
  <c r="N148" i="7"/>
  <c r="S148" i="7"/>
  <c r="AA148" i="7"/>
  <c r="N149" i="7"/>
  <c r="S149" i="7"/>
  <c r="AA149" i="7"/>
  <c r="N150" i="7"/>
  <c r="S150" i="7"/>
  <c r="AA150" i="7"/>
  <c r="N151" i="7"/>
  <c r="S151" i="7"/>
  <c r="AA151" i="7"/>
  <c r="N152" i="7"/>
  <c r="S152" i="7"/>
  <c r="AA152" i="7"/>
  <c r="N153" i="7"/>
  <c r="S153" i="7"/>
  <c r="AA153" i="7"/>
  <c r="N155" i="7"/>
  <c r="S155" i="7"/>
  <c r="AA155" i="7"/>
  <c r="N156" i="7"/>
  <c r="S156" i="7"/>
  <c r="AA156" i="7"/>
  <c r="N157" i="7"/>
  <c r="S157" i="7"/>
  <c r="AA157" i="7"/>
  <c r="N158" i="7"/>
  <c r="S158" i="7"/>
  <c r="AA158" i="7"/>
  <c r="N159" i="7"/>
  <c r="S159" i="7"/>
  <c r="AA159" i="7"/>
  <c r="N160" i="7"/>
  <c r="S160" i="7"/>
  <c r="AA160" i="7"/>
  <c r="N161" i="7"/>
  <c r="S161" i="7"/>
  <c r="AA161" i="7"/>
  <c r="N162" i="7"/>
  <c r="S162" i="7"/>
  <c r="AA162" i="7"/>
  <c r="N163" i="7"/>
  <c r="S163" i="7"/>
  <c r="AA163" i="7"/>
  <c r="N164" i="7"/>
  <c r="S164" i="7"/>
  <c r="AA164" i="7"/>
  <c r="AA11" i="7"/>
  <c r="N191" i="6"/>
  <c r="S191" i="6"/>
  <c r="AA191" i="6"/>
  <c r="N192" i="6"/>
  <c r="S192" i="6"/>
  <c r="AA192" i="6"/>
  <c r="N193" i="6"/>
  <c r="S193" i="6"/>
  <c r="AA193" i="6"/>
  <c r="N195" i="6"/>
  <c r="S195" i="6"/>
  <c r="AA195" i="6"/>
  <c r="N149" i="6"/>
  <c r="S149" i="6"/>
  <c r="AA149" i="6"/>
  <c r="N151" i="6"/>
  <c r="S151" i="6"/>
  <c r="AA151" i="6"/>
  <c r="N152" i="6"/>
  <c r="S152" i="6"/>
  <c r="AA152" i="6"/>
  <c r="N153" i="6"/>
  <c r="S153" i="6"/>
  <c r="AA153" i="6"/>
  <c r="N154" i="6"/>
  <c r="S154" i="6"/>
  <c r="AA154" i="6"/>
  <c r="N141" i="6"/>
  <c r="S141" i="6"/>
  <c r="AA141" i="6"/>
  <c r="N142" i="6"/>
  <c r="S142" i="6"/>
  <c r="AA142" i="6"/>
  <c r="N143" i="6"/>
  <c r="S143" i="6"/>
  <c r="AA143" i="6"/>
  <c r="N144" i="6"/>
  <c r="S144" i="6"/>
  <c r="AA144" i="6"/>
  <c r="N146" i="6"/>
  <c r="S146" i="6"/>
  <c r="AA146" i="6"/>
  <c r="N113" i="6"/>
  <c r="S113" i="6"/>
  <c r="AA113" i="6"/>
  <c r="N114" i="6"/>
  <c r="S114" i="6"/>
  <c r="AA114" i="6"/>
  <c r="N115" i="6"/>
  <c r="S115" i="6"/>
  <c r="AA115" i="6"/>
  <c r="N116" i="6"/>
  <c r="S116" i="6"/>
  <c r="AA116" i="6"/>
  <c r="N117" i="6"/>
  <c r="S117" i="6"/>
  <c r="AA117" i="6"/>
  <c r="N105" i="6"/>
  <c r="S105" i="6"/>
  <c r="AA105" i="6"/>
  <c r="N106" i="6"/>
  <c r="S106" i="6"/>
  <c r="AA106" i="6"/>
  <c r="N107" i="6"/>
  <c r="S107" i="6"/>
  <c r="AA107" i="6"/>
  <c r="N109" i="6"/>
  <c r="S109" i="6"/>
  <c r="AA109" i="6"/>
  <c r="N110" i="6"/>
  <c r="S110" i="6"/>
  <c r="AA110" i="6"/>
  <c r="N86" i="6"/>
  <c r="S86" i="6"/>
  <c r="AA86" i="6"/>
  <c r="N87" i="6"/>
  <c r="S87" i="6"/>
  <c r="AA87" i="6"/>
  <c r="N88" i="6"/>
  <c r="S88" i="6"/>
  <c r="AA88" i="6"/>
  <c r="N89" i="6"/>
  <c r="S89" i="6"/>
  <c r="AA89" i="6"/>
  <c r="N90" i="6"/>
  <c r="S90" i="6"/>
  <c r="AA90" i="6"/>
  <c r="N79" i="6"/>
  <c r="S79" i="6"/>
  <c r="AA79" i="6"/>
  <c r="N80" i="6"/>
  <c r="S80" i="6"/>
  <c r="AA80" i="6"/>
  <c r="N81" i="6"/>
  <c r="S81" i="6"/>
  <c r="AA81" i="6"/>
  <c r="N82" i="6"/>
  <c r="S82" i="6"/>
  <c r="AA82" i="6"/>
  <c r="N83" i="6"/>
  <c r="S83" i="6"/>
  <c r="AA83" i="6"/>
  <c r="N47" i="6"/>
  <c r="S47" i="6"/>
  <c r="AA47" i="6"/>
  <c r="N48" i="6"/>
  <c r="S48" i="6"/>
  <c r="AA48" i="6"/>
  <c r="N49" i="6"/>
  <c r="S49" i="6"/>
  <c r="AA49" i="6"/>
  <c r="N50" i="6"/>
  <c r="S50" i="6"/>
  <c r="AA50" i="6"/>
  <c r="N51" i="6"/>
  <c r="S51" i="6"/>
  <c r="AA51" i="6"/>
  <c r="N40" i="6"/>
  <c r="S40" i="6"/>
  <c r="AA40" i="6"/>
  <c r="N41" i="6"/>
  <c r="S41" i="6"/>
  <c r="AA41" i="6"/>
  <c r="N42" i="6"/>
  <c r="S42" i="6"/>
  <c r="AA42" i="6"/>
  <c r="N43" i="6"/>
  <c r="S43" i="6"/>
  <c r="AA43" i="6"/>
  <c r="N44" i="6"/>
  <c r="S44" i="6"/>
  <c r="AA44" i="6"/>
  <c r="N2" i="6"/>
  <c r="S2" i="6"/>
  <c r="AA2" i="6"/>
  <c r="N5" i="6"/>
  <c r="S5" i="6"/>
  <c r="AA5" i="6"/>
  <c r="N6" i="6"/>
  <c r="S6" i="6"/>
  <c r="AA6" i="6"/>
  <c r="N7" i="6"/>
  <c r="S7" i="6"/>
  <c r="AA7" i="6"/>
  <c r="N8" i="6"/>
  <c r="S8" i="6"/>
  <c r="AA8" i="6"/>
  <c r="N9" i="6"/>
  <c r="S9" i="6"/>
  <c r="AA9" i="6"/>
  <c r="N10" i="6"/>
  <c r="S10" i="6"/>
  <c r="AA10" i="6"/>
  <c r="N11" i="6"/>
  <c r="S11" i="6"/>
  <c r="AA11" i="6"/>
  <c r="N12" i="6"/>
  <c r="S12" i="6"/>
  <c r="AA12" i="6"/>
  <c r="N13" i="6"/>
  <c r="S13" i="6"/>
  <c r="AA13" i="6"/>
  <c r="N14" i="6"/>
  <c r="S14" i="6"/>
  <c r="AA14" i="6"/>
  <c r="N15" i="6"/>
  <c r="S15" i="6"/>
  <c r="AA15" i="6"/>
  <c r="N16" i="6"/>
  <c r="S16" i="6"/>
  <c r="AA16" i="6"/>
  <c r="N17" i="6"/>
  <c r="S17" i="6"/>
  <c r="AA17" i="6"/>
  <c r="N18" i="6"/>
  <c r="S18" i="6"/>
  <c r="AA18" i="6"/>
  <c r="N19" i="6"/>
  <c r="S19" i="6"/>
  <c r="AA19" i="6"/>
  <c r="N20" i="6"/>
  <c r="S20" i="6"/>
  <c r="AA20" i="6"/>
  <c r="N21" i="6"/>
  <c r="S21" i="6"/>
  <c r="AA21" i="6"/>
  <c r="N22" i="6"/>
  <c r="S22" i="6"/>
  <c r="AA22" i="6"/>
  <c r="N23" i="6"/>
  <c r="S23" i="6"/>
  <c r="AA23" i="6"/>
  <c r="N24" i="6"/>
  <c r="S24" i="6"/>
  <c r="AA24" i="6"/>
  <c r="N25" i="6"/>
  <c r="S25" i="6"/>
  <c r="AA25" i="6"/>
  <c r="N26" i="6"/>
  <c r="S26" i="6"/>
  <c r="AA26" i="6"/>
  <c r="N27" i="6"/>
  <c r="S27" i="6"/>
  <c r="AA27" i="6"/>
  <c r="N28" i="6"/>
  <c r="S28" i="6"/>
  <c r="AA28" i="6"/>
  <c r="N29" i="6"/>
  <c r="S29" i="6"/>
  <c r="AA29" i="6"/>
  <c r="N30" i="6"/>
  <c r="S30" i="6"/>
  <c r="AA30" i="6"/>
  <c r="N31" i="6"/>
  <c r="S31" i="6"/>
  <c r="AA31" i="6"/>
  <c r="N32" i="6"/>
  <c r="S32" i="6"/>
  <c r="AA32" i="6"/>
  <c r="N33" i="6"/>
  <c r="S33" i="6"/>
  <c r="AA33" i="6"/>
  <c r="N34" i="6"/>
  <c r="S34" i="6"/>
  <c r="AA34" i="6"/>
  <c r="N35" i="6"/>
  <c r="S35" i="6"/>
  <c r="AA35" i="6"/>
  <c r="N36" i="6"/>
  <c r="S36" i="6"/>
  <c r="AA36" i="6"/>
  <c r="N37" i="6"/>
  <c r="S37" i="6"/>
  <c r="AA37" i="6"/>
  <c r="N38" i="6"/>
  <c r="S38" i="6"/>
  <c r="AA38" i="6"/>
  <c r="N39" i="6"/>
  <c r="S39" i="6"/>
  <c r="AA39" i="6"/>
  <c r="N52" i="6"/>
  <c r="S52" i="6"/>
  <c r="AA52" i="6"/>
  <c r="N54" i="6"/>
  <c r="S54" i="6"/>
  <c r="AA54" i="6"/>
  <c r="N55" i="6"/>
  <c r="S55" i="6"/>
  <c r="AA55" i="6"/>
  <c r="N56" i="6"/>
  <c r="S56" i="6"/>
  <c r="AA56" i="6"/>
  <c r="N57" i="6"/>
  <c r="S57" i="6"/>
  <c r="AA57" i="6"/>
  <c r="N58" i="6"/>
  <c r="S58" i="6"/>
  <c r="AA58" i="6"/>
  <c r="N59" i="6"/>
  <c r="S59" i="6"/>
  <c r="AA59" i="6"/>
  <c r="N60" i="6"/>
  <c r="S60" i="6"/>
  <c r="AA60" i="6"/>
  <c r="N61" i="6"/>
  <c r="S61" i="6"/>
  <c r="AA61" i="6"/>
  <c r="N62" i="6"/>
  <c r="S62" i="6"/>
  <c r="AA62" i="6"/>
  <c r="N63" i="6"/>
  <c r="S63" i="6"/>
  <c r="AA63" i="6"/>
  <c r="N64" i="6"/>
  <c r="S64" i="6"/>
  <c r="AA64" i="6"/>
  <c r="N65" i="6"/>
  <c r="S65" i="6"/>
  <c r="AA65" i="6"/>
  <c r="N66" i="6"/>
  <c r="S66" i="6"/>
  <c r="AA66" i="6"/>
  <c r="N67" i="6"/>
  <c r="S67" i="6"/>
  <c r="AA67" i="6"/>
  <c r="N68" i="6"/>
  <c r="S68" i="6"/>
  <c r="AA68" i="6"/>
  <c r="N69" i="6"/>
  <c r="S69" i="6"/>
  <c r="AA69" i="6"/>
  <c r="N70" i="6"/>
  <c r="S70" i="6"/>
  <c r="AA70" i="6"/>
  <c r="N71" i="6"/>
  <c r="S71" i="6"/>
  <c r="AA71" i="6"/>
  <c r="N72" i="6"/>
  <c r="S72" i="6"/>
  <c r="AA72" i="6"/>
  <c r="N73" i="6"/>
  <c r="S73" i="6"/>
  <c r="AA73" i="6"/>
  <c r="N74" i="6"/>
  <c r="S74" i="6"/>
  <c r="AA74" i="6"/>
  <c r="N75" i="6"/>
  <c r="S75" i="6"/>
  <c r="AA75" i="6"/>
  <c r="N76" i="6"/>
  <c r="S76" i="6"/>
  <c r="AA76" i="6"/>
  <c r="N77" i="6"/>
  <c r="S77" i="6"/>
  <c r="AA77" i="6"/>
  <c r="N78" i="6"/>
  <c r="S78" i="6"/>
  <c r="AA78" i="6"/>
  <c r="N91" i="6"/>
  <c r="S91" i="6"/>
  <c r="AA91" i="6"/>
  <c r="N92" i="6"/>
  <c r="S92" i="6"/>
  <c r="AA92" i="6"/>
  <c r="N93" i="6"/>
  <c r="S93" i="6"/>
  <c r="AA93" i="6"/>
  <c r="N94" i="6"/>
  <c r="S94" i="6"/>
  <c r="AA94" i="6"/>
  <c r="N95" i="6"/>
  <c r="S95" i="6"/>
  <c r="AA95" i="6"/>
  <c r="N96" i="6"/>
  <c r="S96" i="6"/>
  <c r="AA96" i="6"/>
  <c r="N97" i="6"/>
  <c r="S97" i="6"/>
  <c r="AA97" i="6"/>
  <c r="N98" i="6"/>
  <c r="S98" i="6"/>
  <c r="AA98" i="6"/>
  <c r="N100" i="6"/>
  <c r="S100" i="6"/>
  <c r="AA100" i="6"/>
  <c r="N101" i="6"/>
  <c r="S101" i="6"/>
  <c r="AA101" i="6"/>
  <c r="N103" i="6"/>
  <c r="S103" i="6"/>
  <c r="AA103" i="6"/>
  <c r="N104" i="6"/>
  <c r="S104" i="6"/>
  <c r="AA104" i="6"/>
  <c r="N118" i="6"/>
  <c r="S118" i="6"/>
  <c r="AA118" i="6"/>
  <c r="N119" i="6"/>
  <c r="S119" i="6"/>
  <c r="AA119" i="6"/>
  <c r="N120" i="6"/>
  <c r="S120" i="6"/>
  <c r="AA120" i="6"/>
  <c r="N121" i="6"/>
  <c r="S121" i="6"/>
  <c r="AA121" i="6"/>
  <c r="N122" i="6"/>
  <c r="S122" i="6"/>
  <c r="AA122" i="6"/>
  <c r="N123" i="6"/>
  <c r="S123" i="6"/>
  <c r="AA123" i="6"/>
  <c r="N124" i="6"/>
  <c r="S124" i="6"/>
  <c r="AA124" i="6"/>
  <c r="N125" i="6"/>
  <c r="S125" i="6"/>
  <c r="AA125" i="6"/>
  <c r="N126" i="6"/>
  <c r="S126" i="6"/>
  <c r="AA126" i="6"/>
  <c r="N127" i="6"/>
  <c r="S127" i="6"/>
  <c r="AA127" i="6"/>
  <c r="N128" i="6"/>
  <c r="S128" i="6"/>
  <c r="AA128" i="6"/>
  <c r="N129" i="6"/>
  <c r="S129" i="6"/>
  <c r="AA129" i="6"/>
  <c r="N130" i="6"/>
  <c r="S130" i="6"/>
  <c r="AA130" i="6"/>
  <c r="N131" i="6"/>
  <c r="S131" i="6"/>
  <c r="AA131" i="6"/>
  <c r="N132" i="6"/>
  <c r="S132" i="6"/>
  <c r="AA132" i="6"/>
  <c r="N133" i="6"/>
  <c r="S133" i="6"/>
  <c r="AA133" i="6"/>
  <c r="N134" i="6"/>
  <c r="S134" i="6"/>
  <c r="AA134" i="6"/>
  <c r="N135" i="6"/>
  <c r="S135" i="6"/>
  <c r="AA135" i="6"/>
  <c r="N136" i="6"/>
  <c r="S136" i="6"/>
  <c r="AA136" i="6"/>
  <c r="N137" i="6"/>
  <c r="S137" i="6"/>
  <c r="AA137" i="6"/>
  <c r="N138" i="6"/>
  <c r="S138" i="6"/>
  <c r="AA138" i="6"/>
  <c r="N139" i="6"/>
  <c r="S139" i="6"/>
  <c r="AA139" i="6"/>
  <c r="N140" i="6"/>
  <c r="S140" i="6"/>
  <c r="AA140" i="6"/>
  <c r="N155" i="6"/>
  <c r="S155" i="6"/>
  <c r="AA155" i="6"/>
  <c r="N156" i="6"/>
  <c r="S156" i="6"/>
  <c r="AA156" i="6"/>
  <c r="N157" i="6"/>
  <c r="S157" i="6"/>
  <c r="AA157" i="6"/>
  <c r="N158" i="6"/>
  <c r="S158" i="6"/>
  <c r="AA158" i="6"/>
  <c r="N159" i="6"/>
  <c r="S159" i="6"/>
  <c r="AA159" i="6"/>
  <c r="N160" i="6"/>
  <c r="S160" i="6"/>
  <c r="AA160" i="6"/>
  <c r="N161" i="6"/>
  <c r="S161" i="6"/>
  <c r="AA161" i="6"/>
  <c r="N162" i="6"/>
  <c r="S162" i="6"/>
  <c r="AA162" i="6"/>
  <c r="N163" i="6"/>
  <c r="S163" i="6"/>
  <c r="AA163" i="6"/>
  <c r="N164" i="6"/>
  <c r="S164" i="6"/>
  <c r="AA164" i="6"/>
  <c r="N165" i="6"/>
  <c r="S165" i="6"/>
  <c r="AA165" i="6"/>
  <c r="N166" i="6"/>
  <c r="S166" i="6"/>
  <c r="AA166" i="6"/>
  <c r="N167" i="6"/>
  <c r="S167" i="6"/>
  <c r="AA167" i="6"/>
  <c r="N168" i="6"/>
  <c r="S168" i="6"/>
  <c r="AA168" i="6"/>
  <c r="N169" i="6"/>
  <c r="S169" i="6"/>
  <c r="AA169" i="6"/>
  <c r="N171" i="6"/>
  <c r="S171" i="6"/>
  <c r="AA171" i="6"/>
  <c r="N172" i="6"/>
  <c r="S172" i="6"/>
  <c r="AA172" i="6"/>
  <c r="N173" i="6"/>
  <c r="S173" i="6"/>
  <c r="AA173" i="6"/>
  <c r="N174" i="6"/>
  <c r="S174" i="6"/>
  <c r="AA174" i="6"/>
  <c r="N175" i="6"/>
  <c r="S175" i="6"/>
  <c r="AA175" i="6"/>
  <c r="N176" i="6"/>
  <c r="S176" i="6"/>
  <c r="AA176" i="6"/>
  <c r="N177" i="6"/>
  <c r="S177" i="6"/>
  <c r="AA177" i="6"/>
  <c r="N178" i="6"/>
  <c r="S178" i="6"/>
  <c r="AA178" i="6"/>
  <c r="N179" i="6"/>
  <c r="S179" i="6"/>
  <c r="AA179" i="6"/>
  <c r="N180" i="6"/>
  <c r="S180" i="6"/>
  <c r="AA180" i="6"/>
  <c r="N181" i="6"/>
  <c r="S181" i="6"/>
  <c r="AA181" i="6"/>
  <c r="N182" i="6"/>
  <c r="S182" i="6"/>
  <c r="AA182" i="6"/>
  <c r="N183" i="6"/>
  <c r="S183" i="6"/>
  <c r="AA183" i="6"/>
  <c r="N184" i="6"/>
  <c r="S184" i="6"/>
  <c r="AA184" i="6"/>
  <c r="N185" i="6"/>
  <c r="S185" i="6"/>
  <c r="AA185" i="6"/>
  <c r="N186" i="6"/>
  <c r="S186" i="6"/>
  <c r="AA186" i="6"/>
  <c r="N187" i="6"/>
  <c r="S187" i="6"/>
  <c r="AA187" i="6"/>
  <c r="N188" i="6"/>
  <c r="S188" i="6"/>
  <c r="AA188" i="6"/>
  <c r="N189" i="6"/>
  <c r="S189" i="6"/>
  <c r="AA189" i="6"/>
  <c r="N190" i="6"/>
  <c r="S190" i="6"/>
  <c r="AA190" i="6"/>
  <c r="N197" i="5"/>
  <c r="S197" i="5"/>
  <c r="AA197" i="5"/>
  <c r="N198" i="5"/>
  <c r="S198" i="5"/>
  <c r="AA198" i="5"/>
  <c r="N199" i="5"/>
  <c r="S199" i="5"/>
  <c r="AA199" i="5"/>
  <c r="N200" i="5"/>
  <c r="S200" i="5"/>
  <c r="AA200" i="5"/>
  <c r="N201" i="5"/>
  <c r="S201" i="5"/>
  <c r="AA201" i="5"/>
  <c r="N155" i="5"/>
  <c r="S155" i="5"/>
  <c r="AA155" i="5"/>
  <c r="N156" i="5"/>
  <c r="S156" i="5"/>
  <c r="AA156" i="5"/>
  <c r="N157" i="5"/>
  <c r="S157" i="5"/>
  <c r="AA157" i="5"/>
  <c r="N158" i="5"/>
  <c r="S158" i="5"/>
  <c r="AA158" i="5"/>
  <c r="N159" i="5"/>
  <c r="S159" i="5"/>
  <c r="AA159" i="5"/>
  <c r="N148" i="5"/>
  <c r="S148" i="5"/>
  <c r="AA148" i="5"/>
  <c r="N149" i="5"/>
  <c r="S149" i="5"/>
  <c r="AA149" i="5"/>
  <c r="N150" i="5"/>
  <c r="S150" i="5"/>
  <c r="AA150" i="5"/>
  <c r="N151" i="5"/>
  <c r="S151" i="5"/>
  <c r="AA151" i="5"/>
  <c r="N152" i="5"/>
  <c r="S152" i="5"/>
  <c r="AA152" i="5"/>
  <c r="N120" i="5"/>
  <c r="S120" i="5"/>
  <c r="AA120" i="5"/>
  <c r="N121" i="5"/>
  <c r="S121" i="5"/>
  <c r="AA121" i="5"/>
  <c r="N123" i="5"/>
  <c r="S123" i="5"/>
  <c r="AA123" i="5"/>
  <c r="N124" i="5"/>
  <c r="S124" i="5"/>
  <c r="AA124" i="5"/>
  <c r="N125" i="5"/>
  <c r="S125" i="5"/>
  <c r="AA125" i="5"/>
  <c r="N112" i="5"/>
  <c r="S112" i="5"/>
  <c r="AA112" i="5"/>
  <c r="N113" i="5"/>
  <c r="S113" i="5"/>
  <c r="AA113" i="5"/>
  <c r="N114" i="5"/>
  <c r="S114" i="5"/>
  <c r="AA114" i="5"/>
  <c r="N115" i="5"/>
  <c r="S115" i="5"/>
  <c r="AA115" i="5"/>
  <c r="N116" i="5"/>
  <c r="S116" i="5"/>
  <c r="AA116" i="5"/>
  <c r="N91" i="5"/>
  <c r="S91" i="5"/>
  <c r="AA91" i="5"/>
  <c r="N92" i="5"/>
  <c r="S92" i="5"/>
  <c r="AA92" i="5"/>
  <c r="N93" i="5"/>
  <c r="S93" i="5"/>
  <c r="AA93" i="5"/>
  <c r="N94" i="5"/>
  <c r="S94" i="5"/>
  <c r="AA94" i="5"/>
  <c r="N95" i="5"/>
  <c r="S95" i="5"/>
  <c r="AA95" i="5"/>
  <c r="N82" i="5"/>
  <c r="S82" i="5"/>
  <c r="AA82" i="5"/>
  <c r="N83" i="5"/>
  <c r="S83" i="5"/>
  <c r="AA83" i="5"/>
  <c r="N84" i="5"/>
  <c r="S84" i="5"/>
  <c r="AA84" i="5"/>
  <c r="N85" i="5"/>
  <c r="S85" i="5"/>
  <c r="AA85" i="5"/>
  <c r="N87" i="5"/>
  <c r="S87" i="5"/>
  <c r="AA87" i="5"/>
  <c r="N52" i="5"/>
  <c r="S52" i="5"/>
  <c r="AA52" i="5"/>
  <c r="N53" i="5"/>
  <c r="S53" i="5"/>
  <c r="AA53" i="5"/>
  <c r="N54" i="5"/>
  <c r="S54" i="5"/>
  <c r="AA54" i="5"/>
  <c r="N55" i="5"/>
  <c r="S55" i="5"/>
  <c r="AA55" i="5"/>
  <c r="N56" i="5"/>
  <c r="S56" i="5"/>
  <c r="AA56" i="5"/>
  <c r="N43" i="5"/>
  <c r="S43" i="5"/>
  <c r="AA43" i="5"/>
  <c r="N45" i="5"/>
  <c r="S45" i="5"/>
  <c r="AA45" i="5"/>
  <c r="N47" i="5"/>
  <c r="S47" i="5"/>
  <c r="AA47" i="5"/>
  <c r="N48" i="5"/>
  <c r="S48" i="5"/>
  <c r="AA48" i="5"/>
  <c r="N49" i="5"/>
  <c r="S49" i="5"/>
  <c r="AA49" i="5"/>
  <c r="AA2" i="5"/>
  <c r="AA3" i="5"/>
  <c r="AA7" i="5"/>
  <c r="AA9" i="5"/>
  <c r="AA11" i="5"/>
  <c r="N12" i="5"/>
  <c r="S12" i="5"/>
  <c r="AA12" i="5"/>
  <c r="N13" i="5"/>
  <c r="S13" i="5"/>
  <c r="AA13" i="5"/>
  <c r="N14" i="5"/>
  <c r="S14" i="5"/>
  <c r="AA14" i="5"/>
  <c r="N16" i="5"/>
  <c r="S16" i="5"/>
  <c r="AA16" i="5"/>
  <c r="N17" i="5"/>
  <c r="S17" i="5"/>
  <c r="AA17" i="5"/>
  <c r="N18" i="5"/>
  <c r="S18" i="5"/>
  <c r="AA18" i="5"/>
  <c r="N19" i="5"/>
  <c r="S19" i="5"/>
  <c r="AA19" i="5"/>
  <c r="N21" i="5"/>
  <c r="S21" i="5"/>
  <c r="AA21" i="5"/>
  <c r="N22" i="5"/>
  <c r="S22" i="5"/>
  <c r="AA22" i="5"/>
  <c r="N23" i="5"/>
  <c r="S23" i="5"/>
  <c r="AA23" i="5"/>
  <c r="N24" i="5"/>
  <c r="S24" i="5"/>
  <c r="AA24" i="5"/>
  <c r="N25" i="5"/>
  <c r="S25" i="5"/>
  <c r="AA25" i="5"/>
  <c r="N26" i="5"/>
  <c r="S26" i="5"/>
  <c r="AA26" i="5"/>
  <c r="N27" i="5"/>
  <c r="S27" i="5"/>
  <c r="AA27" i="5"/>
  <c r="N28" i="5"/>
  <c r="S28" i="5"/>
  <c r="AA28" i="5"/>
  <c r="N29" i="5"/>
  <c r="S29" i="5"/>
  <c r="AA29" i="5"/>
  <c r="N30" i="5"/>
  <c r="S30" i="5"/>
  <c r="AA30" i="5"/>
  <c r="N31" i="5"/>
  <c r="S31" i="5"/>
  <c r="AA31" i="5"/>
  <c r="N32" i="5"/>
  <c r="S32" i="5"/>
  <c r="AA32" i="5"/>
  <c r="N33" i="5"/>
  <c r="S33" i="5"/>
  <c r="AA33" i="5"/>
  <c r="N34" i="5"/>
  <c r="S34" i="5"/>
  <c r="AA34" i="5"/>
  <c r="N36" i="5"/>
  <c r="S36" i="5"/>
  <c r="AA36" i="5"/>
  <c r="N37" i="5"/>
  <c r="S37" i="5"/>
  <c r="AA37" i="5"/>
  <c r="N38" i="5"/>
  <c r="S38" i="5"/>
  <c r="AA38" i="5"/>
  <c r="N39" i="5"/>
  <c r="S39" i="5"/>
  <c r="AA39" i="5"/>
  <c r="N40" i="5"/>
  <c r="S40" i="5"/>
  <c r="AA40" i="5"/>
  <c r="N41" i="5"/>
  <c r="S41" i="5"/>
  <c r="AA41" i="5"/>
  <c r="N42" i="5"/>
  <c r="S42" i="5"/>
  <c r="AA42" i="5"/>
  <c r="N57" i="5"/>
  <c r="S57" i="5"/>
  <c r="AA57" i="5"/>
  <c r="N58" i="5"/>
  <c r="S58" i="5"/>
  <c r="AA58" i="5"/>
  <c r="N60" i="5"/>
  <c r="S60" i="5"/>
  <c r="AA60" i="5"/>
  <c r="N62" i="5"/>
  <c r="S62" i="5"/>
  <c r="AA62" i="5"/>
  <c r="N63" i="5"/>
  <c r="S63" i="5"/>
  <c r="AA63" i="5"/>
  <c r="N64" i="5"/>
  <c r="S64" i="5"/>
  <c r="AA64" i="5"/>
  <c r="N65" i="5"/>
  <c r="S65" i="5"/>
  <c r="AA65" i="5"/>
  <c r="N66" i="5"/>
  <c r="S66" i="5"/>
  <c r="AA66" i="5"/>
  <c r="N67" i="5"/>
  <c r="S67" i="5"/>
  <c r="AA67" i="5"/>
  <c r="N68" i="5"/>
  <c r="S68" i="5"/>
  <c r="AA68" i="5"/>
  <c r="N69" i="5"/>
  <c r="S69" i="5"/>
  <c r="AA69" i="5"/>
  <c r="N70" i="5"/>
  <c r="S70" i="5"/>
  <c r="AA70" i="5"/>
  <c r="N71" i="5"/>
  <c r="S71" i="5"/>
  <c r="AA71" i="5"/>
  <c r="N72" i="5"/>
  <c r="S72" i="5"/>
  <c r="AA72" i="5"/>
  <c r="N73" i="5"/>
  <c r="S73" i="5"/>
  <c r="AA73" i="5"/>
  <c r="N74" i="5"/>
  <c r="S74" i="5"/>
  <c r="AA74" i="5"/>
  <c r="N75" i="5"/>
  <c r="S75" i="5"/>
  <c r="AA75" i="5"/>
  <c r="N76" i="5"/>
  <c r="S76" i="5"/>
  <c r="AA76" i="5"/>
  <c r="N77" i="5"/>
  <c r="S77" i="5"/>
  <c r="AA77" i="5"/>
  <c r="N78" i="5"/>
  <c r="S78" i="5"/>
  <c r="AA78" i="5"/>
  <c r="N79" i="5"/>
  <c r="S79" i="5"/>
  <c r="AA79" i="5"/>
  <c r="N80" i="5"/>
  <c r="S80" i="5"/>
  <c r="AA80" i="5"/>
  <c r="N81" i="5"/>
  <c r="S81" i="5"/>
  <c r="AA81" i="5"/>
  <c r="N96" i="5"/>
  <c r="S96" i="5"/>
  <c r="AA96" i="5"/>
  <c r="N97" i="5"/>
  <c r="S97" i="5"/>
  <c r="AA97" i="5"/>
  <c r="N98" i="5"/>
  <c r="S98" i="5"/>
  <c r="AA98" i="5"/>
  <c r="N99" i="5"/>
  <c r="S99" i="5"/>
  <c r="AA99" i="5"/>
  <c r="N100" i="5"/>
  <c r="S100" i="5"/>
  <c r="AA100" i="5"/>
  <c r="N101" i="5"/>
  <c r="S101" i="5"/>
  <c r="AA101" i="5"/>
  <c r="N102" i="5"/>
  <c r="S102" i="5"/>
  <c r="AA102" i="5"/>
  <c r="N103" i="5"/>
  <c r="S103" i="5"/>
  <c r="AA103" i="5"/>
  <c r="N104" i="5"/>
  <c r="S104" i="5"/>
  <c r="AA104" i="5"/>
  <c r="N105" i="5"/>
  <c r="S105" i="5"/>
  <c r="AA105" i="5"/>
  <c r="N106" i="5"/>
  <c r="S106" i="5"/>
  <c r="AA106" i="5"/>
  <c r="N107" i="5"/>
  <c r="S107" i="5"/>
  <c r="AA107" i="5"/>
  <c r="N108" i="5"/>
  <c r="S108" i="5"/>
  <c r="AA108" i="5"/>
  <c r="N109" i="5"/>
  <c r="S109" i="5"/>
  <c r="AA109" i="5"/>
  <c r="N110" i="5"/>
  <c r="S110" i="5"/>
  <c r="AA110" i="5"/>
  <c r="N111" i="5"/>
  <c r="S111" i="5"/>
  <c r="AA111" i="5"/>
  <c r="N126" i="5"/>
  <c r="S126" i="5"/>
  <c r="AA126" i="5"/>
  <c r="N127" i="5"/>
  <c r="S127" i="5"/>
  <c r="AA127" i="5"/>
  <c r="N128" i="5"/>
  <c r="S128" i="5"/>
  <c r="AA128" i="5"/>
  <c r="N129" i="5"/>
  <c r="S129" i="5"/>
  <c r="AA129" i="5"/>
  <c r="N130" i="5"/>
  <c r="S130" i="5"/>
  <c r="AA130" i="5"/>
  <c r="N131" i="5"/>
  <c r="S131" i="5"/>
  <c r="AA131" i="5"/>
  <c r="N132" i="5"/>
  <c r="S132" i="5"/>
  <c r="AA132" i="5"/>
  <c r="N133" i="5"/>
  <c r="S133" i="5"/>
  <c r="AA133" i="5"/>
  <c r="N134" i="5"/>
  <c r="S134" i="5"/>
  <c r="AA134" i="5"/>
  <c r="N135" i="5"/>
  <c r="S135" i="5"/>
  <c r="AA135" i="5"/>
  <c r="N136" i="5"/>
  <c r="S136" i="5"/>
  <c r="AA136" i="5"/>
  <c r="N137" i="5"/>
  <c r="S137" i="5"/>
  <c r="AA137" i="5"/>
  <c r="N138" i="5"/>
  <c r="S138" i="5"/>
  <c r="AA138" i="5"/>
  <c r="N139" i="5"/>
  <c r="S139" i="5"/>
  <c r="AA139" i="5"/>
  <c r="N140" i="5"/>
  <c r="S140" i="5"/>
  <c r="AA140" i="5"/>
  <c r="N141" i="5"/>
  <c r="S141" i="5"/>
  <c r="AA141" i="5"/>
  <c r="N142" i="5"/>
  <c r="S142" i="5"/>
  <c r="AA142" i="5"/>
  <c r="N143" i="5"/>
  <c r="S143" i="5"/>
  <c r="AA143" i="5"/>
  <c r="N144" i="5"/>
  <c r="S144" i="5"/>
  <c r="AA144" i="5"/>
  <c r="N145" i="5"/>
  <c r="S145" i="5"/>
  <c r="AA145" i="5"/>
  <c r="N146" i="5"/>
  <c r="S146" i="5"/>
  <c r="AA146" i="5"/>
  <c r="N147" i="5"/>
  <c r="S147" i="5"/>
  <c r="AA147" i="5"/>
  <c r="N161" i="5"/>
  <c r="S161" i="5"/>
  <c r="AA161" i="5"/>
  <c r="N162" i="5"/>
  <c r="S162" i="5"/>
  <c r="AA162" i="5"/>
  <c r="N164" i="5"/>
  <c r="S164" i="5"/>
  <c r="AA164" i="5"/>
  <c r="N165" i="5"/>
  <c r="S165" i="5"/>
  <c r="AA165" i="5"/>
  <c r="N166" i="5"/>
  <c r="S166" i="5"/>
  <c r="AA166" i="5"/>
  <c r="N167" i="5"/>
  <c r="S167" i="5"/>
  <c r="AA167" i="5"/>
  <c r="N168" i="5"/>
  <c r="S168" i="5"/>
  <c r="AA168" i="5"/>
  <c r="N169" i="5"/>
  <c r="S169" i="5"/>
  <c r="AA169" i="5"/>
  <c r="N171" i="5"/>
  <c r="AA171" i="5"/>
  <c r="N172" i="5"/>
  <c r="AA172" i="5"/>
  <c r="N173" i="5"/>
  <c r="AA173" i="5"/>
  <c r="N174" i="5"/>
  <c r="AA174" i="5"/>
  <c r="N175" i="5"/>
  <c r="AA175" i="5"/>
  <c r="N176" i="5"/>
  <c r="AA176" i="5"/>
  <c r="N178" i="5"/>
  <c r="S178" i="5"/>
  <c r="AA178" i="5"/>
  <c r="N179" i="5"/>
  <c r="S179" i="5"/>
  <c r="AA179" i="5"/>
  <c r="N180" i="5"/>
  <c r="S180" i="5"/>
  <c r="AA180" i="5"/>
  <c r="N182" i="5"/>
  <c r="S182" i="5"/>
  <c r="AA182" i="5"/>
  <c r="N183" i="5"/>
  <c r="S183" i="5"/>
  <c r="AA183" i="5"/>
  <c r="N184" i="5"/>
  <c r="S184" i="5"/>
  <c r="AA184" i="5"/>
  <c r="N185" i="5"/>
  <c r="S185" i="5"/>
  <c r="AA185" i="5"/>
  <c r="N187" i="5"/>
  <c r="S187" i="5"/>
  <c r="AA187" i="5"/>
  <c r="N188" i="5"/>
  <c r="S188" i="5"/>
  <c r="AA188" i="5"/>
  <c r="N189" i="5"/>
  <c r="S189" i="5"/>
  <c r="AA189" i="5"/>
  <c r="N190" i="5"/>
  <c r="S190" i="5"/>
  <c r="AA190" i="5"/>
  <c r="N191" i="5"/>
  <c r="S191" i="5"/>
  <c r="AA191" i="5"/>
  <c r="N192" i="5"/>
  <c r="S192" i="5"/>
  <c r="AA192" i="5"/>
  <c r="N193" i="5"/>
  <c r="S193" i="5"/>
  <c r="AA193" i="5"/>
  <c r="N194" i="5"/>
  <c r="S194" i="5"/>
  <c r="AA194" i="5"/>
  <c r="N195" i="5"/>
  <c r="S195" i="5"/>
  <c r="AA195" i="5"/>
  <c r="N196" i="5"/>
  <c r="S196" i="5"/>
  <c r="AA196" i="5"/>
  <c r="N163" i="4"/>
  <c r="S163" i="4"/>
  <c r="AA163" i="4"/>
  <c r="N164" i="4"/>
  <c r="S164" i="4"/>
  <c r="AA164" i="4"/>
  <c r="N165" i="4"/>
  <c r="S165" i="4"/>
  <c r="AA165" i="4"/>
  <c r="N166" i="4"/>
  <c r="S166" i="4"/>
  <c r="AA166" i="4"/>
  <c r="N167" i="4"/>
  <c r="S167" i="4"/>
  <c r="AA167" i="4"/>
  <c r="N116" i="4"/>
  <c r="S116" i="4"/>
  <c r="AA116" i="4"/>
  <c r="N117" i="4"/>
  <c r="S117" i="4"/>
  <c r="AA117" i="4"/>
  <c r="N118" i="4"/>
  <c r="S118" i="4"/>
  <c r="AA118" i="4"/>
  <c r="N119" i="4"/>
  <c r="S119" i="4"/>
  <c r="AA119" i="4"/>
  <c r="N120" i="4"/>
  <c r="S120" i="4"/>
  <c r="AA120" i="4"/>
  <c r="N108" i="4"/>
  <c r="S108" i="4"/>
  <c r="AA108" i="4"/>
  <c r="N109" i="4"/>
  <c r="S109" i="4"/>
  <c r="AA109" i="4"/>
  <c r="N110" i="4"/>
  <c r="S110" i="4"/>
  <c r="AA110" i="4"/>
  <c r="N111" i="4"/>
  <c r="S111" i="4"/>
  <c r="AA111" i="4"/>
  <c r="N112" i="4"/>
  <c r="S112" i="4"/>
  <c r="AA112" i="4"/>
  <c r="N78" i="4"/>
  <c r="S78" i="4"/>
  <c r="AA78" i="4"/>
  <c r="N79" i="4"/>
  <c r="S79" i="4"/>
  <c r="AA79" i="4"/>
  <c r="N80" i="4"/>
  <c r="S80" i="4"/>
  <c r="AA80" i="4"/>
  <c r="N81" i="4"/>
  <c r="S81" i="4"/>
  <c r="AA81" i="4"/>
  <c r="N82" i="4"/>
  <c r="S82" i="4"/>
  <c r="AA82" i="4"/>
  <c r="N71" i="4"/>
  <c r="S71" i="4"/>
  <c r="AA71" i="4"/>
  <c r="N72" i="4"/>
  <c r="S72" i="4"/>
  <c r="AA72" i="4"/>
  <c r="N73" i="4"/>
  <c r="S73" i="4"/>
  <c r="AA73" i="4"/>
  <c r="N74" i="4"/>
  <c r="S74" i="4"/>
  <c r="AA74" i="4"/>
  <c r="N75" i="4"/>
  <c r="S75" i="4"/>
  <c r="AA75" i="4"/>
  <c r="N55" i="4"/>
  <c r="S55" i="4"/>
  <c r="AA55" i="4"/>
  <c r="N56" i="4"/>
  <c r="S56" i="4"/>
  <c r="AA56" i="4"/>
  <c r="N57" i="4"/>
  <c r="S57" i="4"/>
  <c r="AA57" i="4"/>
  <c r="N58" i="4"/>
  <c r="S58" i="4"/>
  <c r="AA58" i="4"/>
  <c r="N59" i="4"/>
  <c r="S59" i="4"/>
  <c r="AA59" i="4"/>
  <c r="N48" i="4"/>
  <c r="S48" i="4"/>
  <c r="AA48" i="4"/>
  <c r="N49" i="4"/>
  <c r="S49" i="4"/>
  <c r="AA49" i="4"/>
  <c r="N50" i="4"/>
  <c r="S50" i="4"/>
  <c r="AA50" i="4"/>
  <c r="N51" i="4"/>
  <c r="S51" i="4"/>
  <c r="AA51" i="4"/>
  <c r="N52" i="4"/>
  <c r="S52" i="4"/>
  <c r="AA52" i="4"/>
  <c r="N38" i="4"/>
  <c r="S38" i="4"/>
  <c r="AA38" i="4"/>
  <c r="N39" i="4"/>
  <c r="S39" i="4"/>
  <c r="AA39" i="4"/>
  <c r="N40" i="4"/>
  <c r="S40" i="4"/>
  <c r="AA40" i="4"/>
  <c r="N41" i="4"/>
  <c r="S41" i="4"/>
  <c r="AA41" i="4"/>
  <c r="N42" i="4"/>
  <c r="S42" i="4"/>
  <c r="AA42" i="4"/>
  <c r="N31" i="4"/>
  <c r="S31" i="4"/>
  <c r="AA31" i="4"/>
  <c r="N32" i="4"/>
  <c r="S32" i="4"/>
  <c r="AA32" i="4"/>
  <c r="N33" i="4"/>
  <c r="S33" i="4"/>
  <c r="AA33" i="4"/>
  <c r="N34" i="4"/>
  <c r="S34" i="4"/>
  <c r="AA34" i="4"/>
  <c r="N35" i="4"/>
  <c r="S35" i="4"/>
  <c r="AA35" i="4"/>
  <c r="N2" i="4"/>
  <c r="AA2" i="4"/>
  <c r="N4" i="4"/>
  <c r="AA4" i="4"/>
  <c r="N5" i="4"/>
  <c r="AA5" i="4"/>
  <c r="N8" i="4"/>
  <c r="AA8" i="4"/>
  <c r="N10" i="4"/>
  <c r="AA10" i="4"/>
  <c r="N12" i="4"/>
  <c r="S12" i="4"/>
  <c r="AA12" i="4"/>
  <c r="N13" i="4"/>
  <c r="S13" i="4"/>
  <c r="AA13" i="4"/>
  <c r="N14" i="4"/>
  <c r="S14" i="4"/>
  <c r="AA14" i="4"/>
  <c r="N15" i="4"/>
  <c r="S15" i="4"/>
  <c r="AA15" i="4"/>
  <c r="N16" i="4"/>
  <c r="S16" i="4"/>
  <c r="AA16" i="4"/>
  <c r="N17" i="4"/>
  <c r="S17" i="4"/>
  <c r="AA17" i="4"/>
  <c r="N18" i="4"/>
  <c r="S18" i="4"/>
  <c r="AA18" i="4"/>
  <c r="N19" i="4"/>
  <c r="S19" i="4"/>
  <c r="AA19" i="4"/>
  <c r="N20" i="4"/>
  <c r="S20" i="4"/>
  <c r="AA20" i="4"/>
  <c r="N21" i="4"/>
  <c r="S21" i="4"/>
  <c r="AA21" i="4"/>
  <c r="N22" i="4"/>
  <c r="S22" i="4"/>
  <c r="AA22" i="4"/>
  <c r="N23" i="4"/>
  <c r="S23" i="4"/>
  <c r="AA23" i="4"/>
  <c r="N24" i="4"/>
  <c r="S24" i="4"/>
  <c r="AA24" i="4"/>
  <c r="N25" i="4"/>
  <c r="S25" i="4"/>
  <c r="AA25" i="4"/>
  <c r="N26" i="4"/>
  <c r="S26" i="4"/>
  <c r="AA26" i="4"/>
  <c r="N27" i="4"/>
  <c r="S27" i="4"/>
  <c r="AA27" i="4"/>
  <c r="N28" i="4"/>
  <c r="S28" i="4"/>
  <c r="AA28" i="4"/>
  <c r="N29" i="4"/>
  <c r="S29" i="4"/>
  <c r="AA29" i="4"/>
  <c r="N30" i="4"/>
  <c r="S30" i="4"/>
  <c r="AA30" i="4"/>
  <c r="N43" i="4"/>
  <c r="S43" i="4"/>
  <c r="AA43" i="4"/>
  <c r="N44" i="4"/>
  <c r="S44" i="4"/>
  <c r="AA44" i="4"/>
  <c r="N45" i="4"/>
  <c r="S45" i="4"/>
  <c r="AA45" i="4"/>
  <c r="N46" i="4"/>
  <c r="S46" i="4"/>
  <c r="AA46" i="4"/>
  <c r="N47" i="4"/>
  <c r="S47" i="4"/>
  <c r="AA47" i="4"/>
  <c r="N60" i="4"/>
  <c r="S60" i="4"/>
  <c r="AA60" i="4"/>
  <c r="N61" i="4"/>
  <c r="S61" i="4"/>
  <c r="AA61" i="4"/>
  <c r="N62" i="4"/>
  <c r="S62" i="4"/>
  <c r="AA62" i="4"/>
  <c r="N63" i="4"/>
  <c r="S63" i="4"/>
  <c r="AA63" i="4"/>
  <c r="N64" i="4"/>
  <c r="S64" i="4"/>
  <c r="AA64" i="4"/>
  <c r="N65" i="4"/>
  <c r="S65" i="4"/>
  <c r="AA65" i="4"/>
  <c r="N66" i="4"/>
  <c r="S66" i="4"/>
  <c r="AA66" i="4"/>
  <c r="N67" i="4"/>
  <c r="S67" i="4"/>
  <c r="AA67" i="4"/>
  <c r="N68" i="4"/>
  <c r="S68" i="4"/>
  <c r="AA68" i="4"/>
  <c r="N69" i="4"/>
  <c r="S69" i="4"/>
  <c r="AA69" i="4"/>
  <c r="N70" i="4"/>
  <c r="S70" i="4"/>
  <c r="AA70" i="4"/>
  <c r="N83" i="4"/>
  <c r="S83" i="4"/>
  <c r="AA83" i="4"/>
  <c r="N84" i="4"/>
  <c r="S84" i="4"/>
  <c r="AA84" i="4"/>
  <c r="N85" i="4"/>
  <c r="S85" i="4"/>
  <c r="AA85" i="4"/>
  <c r="N86" i="4"/>
  <c r="S86" i="4"/>
  <c r="AA86" i="4"/>
  <c r="N87" i="4"/>
  <c r="S87" i="4"/>
  <c r="AA87" i="4"/>
  <c r="N88" i="4"/>
  <c r="S88" i="4"/>
  <c r="AA88" i="4"/>
  <c r="N89" i="4"/>
  <c r="S89" i="4"/>
  <c r="AA89" i="4"/>
  <c r="N90" i="4"/>
  <c r="S90" i="4"/>
  <c r="AA90" i="4"/>
  <c r="N91" i="4"/>
  <c r="S91" i="4"/>
  <c r="AA91" i="4"/>
  <c r="N92" i="4"/>
  <c r="S92" i="4"/>
  <c r="AA92" i="4"/>
  <c r="N93" i="4"/>
  <c r="S93" i="4"/>
  <c r="AA93" i="4"/>
  <c r="N94" i="4"/>
  <c r="S94" i="4"/>
  <c r="AA94" i="4"/>
  <c r="N95" i="4"/>
  <c r="S95" i="4"/>
  <c r="AA95" i="4"/>
  <c r="N96" i="4"/>
  <c r="S96" i="4"/>
  <c r="AA96" i="4"/>
  <c r="N97" i="4"/>
  <c r="S97" i="4"/>
  <c r="AA97" i="4"/>
  <c r="N98" i="4"/>
  <c r="S98" i="4"/>
  <c r="AA98" i="4"/>
  <c r="N99" i="4"/>
  <c r="S99" i="4"/>
  <c r="AA99" i="4"/>
  <c r="N100" i="4"/>
  <c r="S100" i="4"/>
  <c r="AA100" i="4"/>
  <c r="N101" i="4"/>
  <c r="S101" i="4"/>
  <c r="AA101" i="4"/>
  <c r="N102" i="4"/>
  <c r="S102" i="4"/>
  <c r="AA102" i="4"/>
  <c r="N104" i="4"/>
  <c r="S104" i="4"/>
  <c r="AA104" i="4"/>
  <c r="N105" i="4"/>
  <c r="S105" i="4"/>
  <c r="AA105" i="4"/>
  <c r="N106" i="4"/>
  <c r="S106" i="4"/>
  <c r="AA106" i="4"/>
  <c r="N121" i="4"/>
  <c r="S121" i="4"/>
  <c r="AA121" i="4"/>
  <c r="N122" i="4"/>
  <c r="S122" i="4"/>
  <c r="AA122" i="4"/>
  <c r="N123" i="4"/>
  <c r="S123" i="4"/>
  <c r="AA123" i="4"/>
  <c r="N124" i="4"/>
  <c r="S124" i="4"/>
  <c r="AA124" i="4"/>
  <c r="N125" i="4"/>
  <c r="S125" i="4"/>
  <c r="AA125" i="4"/>
  <c r="N126" i="4"/>
  <c r="S126" i="4"/>
  <c r="AA126" i="4"/>
  <c r="N127" i="4"/>
  <c r="S127" i="4"/>
  <c r="AA127" i="4"/>
  <c r="N128" i="4"/>
  <c r="S128" i="4"/>
  <c r="AA128" i="4"/>
  <c r="N129" i="4"/>
  <c r="S129" i="4"/>
  <c r="AA129" i="4"/>
  <c r="N131" i="4"/>
  <c r="S131" i="4"/>
  <c r="AA131" i="4"/>
  <c r="N132" i="4"/>
  <c r="S132" i="4"/>
  <c r="AA132" i="4"/>
  <c r="N133" i="4"/>
  <c r="S133" i="4"/>
  <c r="AA133" i="4"/>
  <c r="N134" i="4"/>
  <c r="S134" i="4"/>
  <c r="AA134" i="4"/>
  <c r="N135" i="4"/>
  <c r="S135" i="4"/>
  <c r="AA135" i="4"/>
  <c r="N136" i="4"/>
  <c r="S136" i="4"/>
  <c r="AA136" i="4"/>
  <c r="N137" i="4"/>
  <c r="S137" i="4"/>
  <c r="AA137" i="4"/>
  <c r="N138" i="4"/>
  <c r="S138" i="4"/>
  <c r="AA138" i="4"/>
  <c r="N139" i="4"/>
  <c r="S139" i="4"/>
  <c r="AA139" i="4"/>
  <c r="N140" i="4"/>
  <c r="S140" i="4"/>
  <c r="AA140" i="4"/>
  <c r="N141" i="4"/>
  <c r="S141" i="4"/>
  <c r="AA141" i="4"/>
  <c r="N142" i="4"/>
  <c r="S142" i="4"/>
  <c r="AA142" i="4"/>
  <c r="N143" i="4"/>
  <c r="S143" i="4"/>
  <c r="AA143" i="4"/>
  <c r="N144" i="4"/>
  <c r="S144" i="4"/>
  <c r="AA144" i="4"/>
  <c r="N145" i="4"/>
  <c r="S145" i="4"/>
  <c r="AA145" i="4"/>
  <c r="N146" i="4"/>
  <c r="S146" i="4"/>
  <c r="AA146" i="4"/>
  <c r="N147" i="4"/>
  <c r="S147" i="4"/>
  <c r="AA147" i="4"/>
  <c r="N148" i="4"/>
  <c r="S148" i="4"/>
  <c r="AA148" i="4"/>
  <c r="N149" i="4"/>
  <c r="S149" i="4"/>
  <c r="AA149" i="4"/>
  <c r="N150" i="4"/>
  <c r="S150" i="4"/>
  <c r="AA150" i="4"/>
  <c r="N151" i="4"/>
  <c r="S151" i="4"/>
  <c r="AA151" i="4"/>
  <c r="N152" i="4"/>
  <c r="S152" i="4"/>
  <c r="AA152" i="4"/>
  <c r="N153" i="4"/>
  <c r="S153" i="4"/>
  <c r="AA153" i="4"/>
  <c r="N154" i="4"/>
  <c r="S154" i="4"/>
  <c r="AA154" i="4"/>
  <c r="N155" i="4"/>
  <c r="S155" i="4"/>
  <c r="AA155" i="4"/>
  <c r="N157" i="4"/>
  <c r="S157" i="4"/>
  <c r="AA157" i="4"/>
  <c r="N158" i="4"/>
  <c r="S158" i="4"/>
  <c r="AA158" i="4"/>
  <c r="N159" i="4"/>
  <c r="S159" i="4"/>
  <c r="AA159" i="4"/>
  <c r="N160" i="4"/>
  <c r="S160" i="4"/>
  <c r="AA160" i="4"/>
  <c r="N161" i="4"/>
  <c r="S161" i="4"/>
  <c r="AA161" i="4"/>
  <c r="N162" i="4"/>
  <c r="S162" i="4"/>
  <c r="AA162" i="4"/>
  <c r="N141" i="3"/>
  <c r="S141" i="3"/>
  <c r="AA141" i="3"/>
  <c r="N142" i="3"/>
  <c r="AA142" i="3"/>
  <c r="N143" i="3"/>
  <c r="AA143" i="3"/>
  <c r="N144" i="3"/>
  <c r="AA144" i="3"/>
  <c r="N145" i="3"/>
  <c r="AA145" i="3"/>
  <c r="N128" i="3"/>
  <c r="S128" i="3"/>
  <c r="AA128" i="3"/>
  <c r="N129" i="3"/>
  <c r="S129" i="3"/>
  <c r="AA129" i="3"/>
  <c r="N130" i="3"/>
  <c r="S130" i="3"/>
  <c r="AA130" i="3"/>
  <c r="N132" i="3"/>
  <c r="S132" i="3"/>
  <c r="AA132" i="3"/>
  <c r="N133" i="3"/>
  <c r="S133" i="3"/>
  <c r="AA133" i="3"/>
  <c r="N119" i="3"/>
  <c r="S119" i="3"/>
  <c r="AA119" i="3"/>
  <c r="N120" i="3"/>
  <c r="S120" i="3"/>
  <c r="AA120" i="3"/>
  <c r="N122" i="3"/>
  <c r="S122" i="3"/>
  <c r="AA122" i="3"/>
  <c r="N123" i="3"/>
  <c r="S123" i="3"/>
  <c r="AA123" i="3"/>
  <c r="N124" i="3"/>
  <c r="S124" i="3"/>
  <c r="AA124" i="3"/>
  <c r="N95" i="3"/>
  <c r="S95" i="3"/>
  <c r="AA95" i="3"/>
  <c r="N96" i="3"/>
  <c r="S96" i="3"/>
  <c r="AA96" i="3"/>
  <c r="N97" i="3"/>
  <c r="S97" i="3"/>
  <c r="AA97" i="3"/>
  <c r="N98" i="3"/>
  <c r="S98" i="3"/>
  <c r="AA98" i="3"/>
  <c r="N99" i="3"/>
  <c r="S99" i="3"/>
  <c r="AA99" i="3"/>
  <c r="N87" i="3"/>
  <c r="S87" i="3"/>
  <c r="AA87" i="3"/>
  <c r="N88" i="3"/>
  <c r="S88" i="3"/>
  <c r="AA88" i="3"/>
  <c r="N90" i="3"/>
  <c r="S90" i="3"/>
  <c r="AA90" i="3"/>
  <c r="N91" i="3"/>
  <c r="S91" i="3"/>
  <c r="AA91" i="3"/>
  <c r="N92" i="3"/>
  <c r="S92" i="3"/>
  <c r="AA92" i="3"/>
  <c r="N65" i="3"/>
  <c r="S65" i="3"/>
  <c r="AA65" i="3"/>
  <c r="N66" i="3"/>
  <c r="S66" i="3"/>
  <c r="AA66" i="3"/>
  <c r="N67" i="3"/>
  <c r="S67" i="3"/>
  <c r="AA67" i="3"/>
  <c r="N68" i="3"/>
  <c r="S68" i="3"/>
  <c r="AA68" i="3"/>
  <c r="N69" i="3"/>
  <c r="S69" i="3"/>
  <c r="AA69" i="3"/>
  <c r="N58" i="3"/>
  <c r="S58" i="3"/>
  <c r="AA58" i="3"/>
  <c r="N59" i="3"/>
  <c r="S59" i="3"/>
  <c r="AA59" i="3"/>
  <c r="N60" i="3"/>
  <c r="S60" i="3"/>
  <c r="AA60" i="3"/>
  <c r="N61" i="3"/>
  <c r="S61" i="3"/>
  <c r="AA61" i="3"/>
  <c r="S62" i="3"/>
  <c r="AA62" i="3"/>
  <c r="N36" i="3"/>
  <c r="S36" i="3"/>
  <c r="AA36" i="3"/>
  <c r="N37" i="3"/>
  <c r="S37" i="3"/>
  <c r="AA37" i="3"/>
  <c r="N38" i="3"/>
  <c r="S38" i="3"/>
  <c r="AA38" i="3"/>
  <c r="N39" i="3"/>
  <c r="S39" i="3"/>
  <c r="AA39" i="3"/>
  <c r="N40" i="3"/>
  <c r="S40" i="3"/>
  <c r="AA40" i="3"/>
  <c r="N29" i="3"/>
  <c r="S29" i="3"/>
  <c r="AA29" i="3"/>
  <c r="N30" i="3"/>
  <c r="S30" i="3"/>
  <c r="AA30" i="3"/>
  <c r="N31" i="3"/>
  <c r="S31" i="3"/>
  <c r="AA31" i="3"/>
  <c r="N32" i="3"/>
  <c r="S32" i="3"/>
  <c r="AA32" i="3"/>
  <c r="N33" i="3"/>
  <c r="S33" i="3"/>
  <c r="AA33" i="3"/>
  <c r="N2" i="3"/>
  <c r="S2" i="3"/>
  <c r="AA2" i="3"/>
  <c r="N3" i="3"/>
  <c r="S3" i="3"/>
  <c r="AA3" i="3"/>
  <c r="N4" i="3"/>
  <c r="S4" i="3"/>
  <c r="AA4" i="3"/>
  <c r="N5" i="3"/>
  <c r="S5" i="3"/>
  <c r="AA5" i="3"/>
  <c r="N6" i="3"/>
  <c r="S6" i="3"/>
  <c r="AA6" i="3"/>
  <c r="N41" i="3"/>
  <c r="S41" i="3"/>
  <c r="AA41" i="3"/>
  <c r="N42" i="3"/>
  <c r="S42" i="3"/>
  <c r="AA42" i="3"/>
  <c r="N43" i="3"/>
  <c r="S43" i="3"/>
  <c r="AA43" i="3"/>
  <c r="N44" i="3"/>
  <c r="S44" i="3"/>
  <c r="AA44" i="3"/>
  <c r="N45" i="3"/>
  <c r="S45" i="3"/>
  <c r="AA45" i="3"/>
  <c r="N46" i="3"/>
  <c r="S46" i="3"/>
  <c r="AA46" i="3"/>
  <c r="N47" i="3"/>
  <c r="S47" i="3"/>
  <c r="AA47" i="3"/>
  <c r="N48" i="3"/>
  <c r="S48" i="3"/>
  <c r="AA48" i="3"/>
  <c r="N49" i="3"/>
  <c r="S49" i="3"/>
  <c r="AA49" i="3"/>
  <c r="N50" i="3"/>
  <c r="S50" i="3"/>
  <c r="AA50" i="3"/>
  <c r="N51" i="3"/>
  <c r="S51" i="3"/>
  <c r="AA51" i="3"/>
  <c r="N52" i="3"/>
  <c r="S52" i="3"/>
  <c r="AA52" i="3"/>
  <c r="N53" i="3"/>
  <c r="S53" i="3"/>
  <c r="AA53" i="3"/>
  <c r="N54" i="3"/>
  <c r="S54" i="3"/>
  <c r="AA54" i="3"/>
  <c r="N55" i="3"/>
  <c r="S55" i="3"/>
  <c r="AA55" i="3"/>
  <c r="N56" i="3"/>
  <c r="S56" i="3"/>
  <c r="AA56" i="3"/>
  <c r="N70" i="3"/>
  <c r="S70" i="3"/>
  <c r="AA70" i="3"/>
  <c r="N71" i="3"/>
  <c r="S71" i="3"/>
  <c r="AA71" i="3"/>
  <c r="N72" i="3"/>
  <c r="S72" i="3"/>
  <c r="AA72" i="3"/>
  <c r="N73" i="3"/>
  <c r="S73" i="3"/>
  <c r="AA73" i="3"/>
  <c r="N74" i="3"/>
  <c r="S74" i="3"/>
  <c r="AA74" i="3"/>
  <c r="N75" i="3"/>
  <c r="S75" i="3"/>
  <c r="AA75" i="3"/>
  <c r="N76" i="3"/>
  <c r="S76" i="3"/>
  <c r="AA76" i="3"/>
  <c r="N77" i="3"/>
  <c r="S77" i="3"/>
  <c r="AA77" i="3"/>
  <c r="N78" i="3"/>
  <c r="AA78" i="3"/>
  <c r="N79" i="3"/>
  <c r="AA79" i="3"/>
  <c r="N80" i="3"/>
  <c r="AA80" i="3"/>
  <c r="N81" i="3"/>
  <c r="AA81" i="3"/>
  <c r="N82" i="3"/>
  <c r="AA82" i="3"/>
  <c r="N83" i="3"/>
  <c r="S83" i="3"/>
  <c r="AA83" i="3"/>
  <c r="N84" i="3"/>
  <c r="S84" i="3"/>
  <c r="AA84" i="3"/>
  <c r="N85" i="3"/>
  <c r="S85" i="3"/>
  <c r="AA85" i="3"/>
  <c r="N86" i="3"/>
  <c r="S86" i="3"/>
  <c r="AA86" i="3"/>
  <c r="N101" i="3"/>
  <c r="S101" i="3"/>
  <c r="AA101" i="3"/>
  <c r="N102" i="3"/>
  <c r="S102" i="3"/>
  <c r="AA102" i="3"/>
  <c r="N103" i="3"/>
  <c r="S103" i="3"/>
  <c r="AA103" i="3"/>
  <c r="N104" i="3"/>
  <c r="S104" i="3"/>
  <c r="AA104" i="3"/>
  <c r="N105" i="3"/>
  <c r="S105" i="3"/>
  <c r="AA105" i="3"/>
  <c r="N106" i="3"/>
  <c r="S106" i="3"/>
  <c r="AA106" i="3"/>
  <c r="N107" i="3"/>
  <c r="S107" i="3"/>
  <c r="AA107" i="3"/>
  <c r="N108" i="3"/>
  <c r="S108" i="3"/>
  <c r="AA108" i="3"/>
  <c r="N109" i="3"/>
  <c r="S109" i="3"/>
  <c r="AA109" i="3"/>
  <c r="N110" i="3"/>
  <c r="S110" i="3"/>
  <c r="AA110" i="3"/>
  <c r="N111" i="3"/>
  <c r="S111" i="3"/>
  <c r="AA111" i="3"/>
  <c r="N112" i="3"/>
  <c r="S112" i="3"/>
  <c r="AA112" i="3"/>
  <c r="N113" i="3"/>
  <c r="S113" i="3"/>
  <c r="AA113" i="3"/>
  <c r="N114" i="3"/>
  <c r="S114" i="3"/>
  <c r="AA114" i="3"/>
  <c r="N115" i="3"/>
  <c r="S115" i="3"/>
  <c r="AA115" i="3"/>
  <c r="N116" i="3"/>
  <c r="S116" i="3"/>
  <c r="AA116" i="3"/>
  <c r="N117" i="3"/>
  <c r="S117" i="3"/>
  <c r="AA117" i="3"/>
  <c r="N118" i="3"/>
  <c r="S118" i="3"/>
  <c r="AA118" i="3"/>
  <c r="N134" i="3"/>
  <c r="S134" i="3"/>
  <c r="AA134" i="3"/>
  <c r="N135" i="3"/>
  <c r="S135" i="3"/>
  <c r="AA135" i="3"/>
  <c r="N136" i="3"/>
  <c r="S136" i="3"/>
  <c r="AA136" i="3"/>
  <c r="N137" i="3"/>
  <c r="S137" i="3"/>
  <c r="AA137" i="3"/>
  <c r="N138" i="3"/>
  <c r="S138" i="3"/>
  <c r="AA138" i="3"/>
  <c r="N139" i="3"/>
  <c r="S139" i="3"/>
  <c r="AA139" i="3"/>
  <c r="N140" i="3"/>
  <c r="S140" i="3"/>
  <c r="AA140" i="3"/>
  <c r="N7" i="3"/>
  <c r="S7" i="3"/>
  <c r="AA7" i="3"/>
  <c r="N8" i="3"/>
  <c r="S8" i="3"/>
  <c r="AA8" i="3"/>
  <c r="N10" i="3"/>
  <c r="S10" i="3"/>
  <c r="AA10" i="3"/>
  <c r="N11" i="3"/>
  <c r="S11" i="3"/>
  <c r="AA11" i="3"/>
  <c r="N12" i="3"/>
  <c r="S12" i="3"/>
  <c r="AA12" i="3"/>
  <c r="N14" i="3"/>
  <c r="S14" i="3"/>
  <c r="AA14" i="3"/>
  <c r="N15" i="3"/>
  <c r="S15" i="3"/>
  <c r="AA15" i="3"/>
  <c r="N16" i="3"/>
  <c r="S16" i="3"/>
  <c r="AA16" i="3"/>
  <c r="N17" i="3"/>
  <c r="S17" i="3"/>
  <c r="AA17" i="3"/>
  <c r="N18" i="3"/>
  <c r="S18" i="3"/>
  <c r="AA18" i="3"/>
  <c r="N19" i="3"/>
  <c r="S19" i="3"/>
  <c r="AA19" i="3"/>
  <c r="N20" i="3"/>
  <c r="S20" i="3"/>
  <c r="AA20" i="3"/>
  <c r="N21" i="3"/>
  <c r="S21" i="3"/>
  <c r="AA21" i="3"/>
  <c r="N23" i="3"/>
  <c r="S23" i="3"/>
  <c r="AA23" i="3"/>
  <c r="N24" i="3"/>
  <c r="S24" i="3"/>
  <c r="AA24" i="3"/>
  <c r="N25" i="3"/>
  <c r="S25" i="3"/>
  <c r="AA25" i="3"/>
  <c r="N26" i="3"/>
  <c r="S26" i="3"/>
  <c r="AA26" i="3"/>
  <c r="N27" i="3"/>
  <c r="S27" i="3"/>
  <c r="AA27" i="3"/>
  <c r="N28" i="3"/>
  <c r="S28" i="3"/>
  <c r="AA28" i="3"/>
  <c r="N193" i="1"/>
  <c r="S193" i="1"/>
  <c r="AA193" i="1"/>
  <c r="N194" i="1"/>
  <c r="S194" i="1"/>
  <c r="AA194" i="1"/>
  <c r="N195" i="1"/>
  <c r="S195" i="1"/>
  <c r="AA195" i="1"/>
  <c r="N196" i="1"/>
  <c r="S196" i="1"/>
  <c r="AA196" i="1"/>
  <c r="N197" i="1"/>
  <c r="S197" i="1"/>
  <c r="AA197" i="1"/>
  <c r="N148" i="1"/>
  <c r="S148" i="1"/>
  <c r="AA148" i="1"/>
  <c r="N149" i="1"/>
  <c r="S149" i="1"/>
  <c r="AA149" i="1"/>
  <c r="N150" i="1"/>
  <c r="S150" i="1"/>
  <c r="AA150" i="1"/>
  <c r="N151" i="1"/>
  <c r="S151" i="1"/>
  <c r="AA151" i="1"/>
  <c r="N152" i="1"/>
  <c r="S152" i="1"/>
  <c r="AA152" i="1"/>
  <c r="N141" i="1"/>
  <c r="S141" i="1"/>
  <c r="AA141" i="1"/>
  <c r="N142" i="1"/>
  <c r="S142" i="1"/>
  <c r="AA142" i="1"/>
  <c r="N143" i="1"/>
  <c r="S143" i="1"/>
  <c r="AA143" i="1"/>
  <c r="N144" i="1"/>
  <c r="S144" i="1"/>
  <c r="AA144" i="1"/>
  <c r="N145" i="1"/>
  <c r="S145" i="1"/>
  <c r="AA145" i="1"/>
  <c r="N119" i="1"/>
  <c r="S119" i="1"/>
  <c r="AA119" i="1"/>
  <c r="N120" i="1"/>
  <c r="S120" i="1"/>
  <c r="AA120" i="1"/>
  <c r="N121" i="1"/>
  <c r="S121" i="1"/>
  <c r="AA121" i="1"/>
  <c r="N122" i="1"/>
  <c r="S122" i="1"/>
  <c r="AA122" i="1"/>
  <c r="N123" i="1"/>
  <c r="S123" i="1"/>
  <c r="AA123" i="1"/>
  <c r="N112" i="1"/>
  <c r="S112" i="1"/>
  <c r="AA112" i="1"/>
  <c r="N113" i="1"/>
  <c r="S113" i="1"/>
  <c r="AA113" i="1"/>
  <c r="N114" i="1"/>
  <c r="S114" i="1"/>
  <c r="AA114" i="1"/>
  <c r="N115" i="1"/>
  <c r="S115" i="1"/>
  <c r="AA115" i="1"/>
  <c r="N116" i="1"/>
  <c r="S116" i="1"/>
  <c r="AA116" i="1"/>
  <c r="N93" i="1"/>
  <c r="S93" i="1"/>
  <c r="AA93" i="1"/>
  <c r="N94" i="1"/>
  <c r="S94" i="1"/>
  <c r="AA94" i="1"/>
  <c r="N95" i="1"/>
  <c r="S95" i="1"/>
  <c r="AA95" i="1"/>
  <c r="N96" i="1"/>
  <c r="S96" i="1"/>
  <c r="AA96" i="1"/>
  <c r="N97" i="1"/>
  <c r="S97" i="1"/>
  <c r="AA97" i="1"/>
  <c r="N53" i="1"/>
  <c r="S53" i="1"/>
  <c r="AA53" i="1"/>
  <c r="N54" i="1"/>
  <c r="S54" i="1"/>
  <c r="AA54" i="1"/>
  <c r="N55" i="1"/>
  <c r="S55" i="1"/>
  <c r="AA55" i="1"/>
  <c r="N56" i="1"/>
  <c r="S56" i="1"/>
  <c r="AA56" i="1"/>
  <c r="N57" i="1"/>
  <c r="S57" i="1"/>
  <c r="AA57" i="1"/>
  <c r="N3" i="1"/>
  <c r="S3" i="1"/>
  <c r="AA3" i="1"/>
  <c r="N4" i="1"/>
  <c r="S4" i="1"/>
  <c r="AA4" i="1"/>
  <c r="N5" i="1"/>
  <c r="S5" i="1"/>
  <c r="AA5" i="1"/>
  <c r="N6" i="1"/>
  <c r="S6" i="1"/>
  <c r="AA6" i="1"/>
  <c r="N7" i="1"/>
  <c r="S7" i="1"/>
  <c r="AA7" i="1"/>
  <c r="N156" i="1"/>
  <c r="S156" i="1"/>
  <c r="AA156" i="1"/>
  <c r="N58" i="1"/>
  <c r="S58" i="1"/>
  <c r="AA58" i="1"/>
  <c r="N59" i="1"/>
  <c r="S59" i="1"/>
  <c r="AA59" i="1"/>
  <c r="N60" i="1"/>
  <c r="S60" i="1"/>
  <c r="AA60" i="1"/>
  <c r="N61" i="1"/>
  <c r="S61" i="1"/>
  <c r="AA61" i="1"/>
  <c r="N62" i="1"/>
  <c r="S62" i="1"/>
  <c r="AA62" i="1"/>
  <c r="N63" i="1"/>
  <c r="S63" i="1"/>
  <c r="AA63" i="1"/>
  <c r="N64" i="1"/>
  <c r="S64" i="1"/>
  <c r="AA64" i="1"/>
  <c r="N65" i="1"/>
  <c r="S65" i="1"/>
  <c r="AA65" i="1"/>
  <c r="N66" i="1"/>
  <c r="S66" i="1"/>
  <c r="AA66" i="1"/>
  <c r="N67" i="1"/>
  <c r="S67" i="1"/>
  <c r="AA67" i="1"/>
  <c r="N68" i="1"/>
  <c r="S68" i="1"/>
  <c r="AA68" i="1"/>
  <c r="N69" i="1"/>
  <c r="S69" i="1"/>
  <c r="AA69" i="1"/>
  <c r="N70" i="1"/>
  <c r="S70" i="1"/>
  <c r="AA70" i="1"/>
  <c r="N71" i="1"/>
  <c r="S71" i="1"/>
  <c r="AA71" i="1"/>
  <c r="N72" i="1"/>
  <c r="S72" i="1"/>
  <c r="AA72" i="1"/>
  <c r="N73" i="1"/>
  <c r="S73" i="1"/>
  <c r="AA73" i="1"/>
  <c r="N74" i="1"/>
  <c r="S74" i="1"/>
  <c r="AA74" i="1"/>
  <c r="N75" i="1"/>
  <c r="S75" i="1"/>
  <c r="AA75" i="1"/>
  <c r="N76" i="1"/>
  <c r="S76" i="1"/>
  <c r="AA76" i="1"/>
  <c r="N77" i="1"/>
  <c r="S77" i="1"/>
  <c r="AA77" i="1"/>
  <c r="N78" i="1"/>
  <c r="S78" i="1"/>
  <c r="AA78" i="1"/>
  <c r="N79" i="1"/>
  <c r="S79" i="1"/>
  <c r="AA79" i="1"/>
  <c r="N80" i="1"/>
  <c r="S80" i="1"/>
  <c r="AA80" i="1"/>
  <c r="N81" i="1"/>
  <c r="S81" i="1"/>
  <c r="AA81" i="1"/>
  <c r="N82" i="1"/>
  <c r="S82" i="1"/>
  <c r="AA82" i="1"/>
  <c r="N83" i="1"/>
  <c r="S83" i="1"/>
  <c r="AA83" i="1"/>
  <c r="N84" i="1"/>
  <c r="S84" i="1"/>
  <c r="AA84" i="1"/>
  <c r="N85" i="1"/>
  <c r="S85" i="1"/>
  <c r="AA85" i="1"/>
  <c r="N98" i="1"/>
  <c r="S98" i="1"/>
  <c r="AA98" i="1"/>
  <c r="N99" i="1"/>
  <c r="S99" i="1"/>
  <c r="AA99" i="1"/>
  <c r="N100" i="1"/>
  <c r="S100" i="1"/>
  <c r="AA100" i="1"/>
  <c r="N101" i="1"/>
  <c r="S101" i="1"/>
  <c r="AA101" i="1"/>
  <c r="N102" i="1"/>
  <c r="S102" i="1"/>
  <c r="AA102" i="1"/>
  <c r="N103" i="1"/>
  <c r="S103" i="1"/>
  <c r="AA103" i="1"/>
  <c r="N104" i="1"/>
  <c r="S104" i="1"/>
  <c r="AA104" i="1"/>
  <c r="N105" i="1"/>
  <c r="S105" i="1"/>
  <c r="AA105" i="1"/>
  <c r="N106" i="1"/>
  <c r="S106" i="1"/>
  <c r="AA106" i="1"/>
  <c r="N107" i="1"/>
  <c r="S107" i="1"/>
  <c r="AA107" i="1"/>
  <c r="N108" i="1"/>
  <c r="S108" i="1"/>
  <c r="AA108" i="1"/>
  <c r="N109" i="1"/>
  <c r="S109" i="1"/>
  <c r="AA109" i="1"/>
  <c r="N110" i="1"/>
  <c r="S110" i="1"/>
  <c r="AA110" i="1"/>
  <c r="N111" i="1"/>
  <c r="S111" i="1"/>
  <c r="AA111" i="1"/>
  <c r="N124" i="1"/>
  <c r="S124" i="1"/>
  <c r="AA124" i="1"/>
  <c r="N125" i="1"/>
  <c r="S125" i="1"/>
  <c r="AA125" i="1"/>
  <c r="N126" i="1"/>
  <c r="S126" i="1"/>
  <c r="AA126" i="1"/>
  <c r="N127" i="1"/>
  <c r="S127" i="1"/>
  <c r="AA127" i="1"/>
  <c r="N128" i="1"/>
  <c r="S128" i="1"/>
  <c r="AA128" i="1"/>
  <c r="N129" i="1"/>
  <c r="S129" i="1"/>
  <c r="AA129" i="1"/>
  <c r="N130" i="1"/>
  <c r="S130" i="1"/>
  <c r="AA130" i="1"/>
  <c r="N131" i="1"/>
  <c r="S131" i="1"/>
  <c r="AA131" i="1"/>
  <c r="N132" i="1"/>
  <c r="S132" i="1"/>
  <c r="AA132" i="1"/>
  <c r="N133" i="1"/>
  <c r="S133" i="1"/>
  <c r="AA133" i="1"/>
  <c r="N134" i="1"/>
  <c r="S134" i="1"/>
  <c r="AA134" i="1"/>
  <c r="N135" i="1"/>
  <c r="S135" i="1"/>
  <c r="AA135" i="1"/>
  <c r="N136" i="1"/>
  <c r="S136" i="1"/>
  <c r="AA136" i="1"/>
  <c r="N137" i="1"/>
  <c r="S137" i="1"/>
  <c r="AA137" i="1"/>
  <c r="N138" i="1"/>
  <c r="S138" i="1"/>
  <c r="AA138" i="1"/>
  <c r="N139" i="1"/>
  <c r="S139" i="1"/>
  <c r="AA139" i="1"/>
  <c r="N140" i="1"/>
  <c r="S140" i="1"/>
  <c r="AA140" i="1"/>
  <c r="N153" i="1"/>
  <c r="S153" i="1"/>
  <c r="AA153" i="1"/>
  <c r="N154" i="1"/>
  <c r="S154" i="1"/>
  <c r="AA154" i="1"/>
  <c r="N155" i="1"/>
  <c r="S155" i="1"/>
  <c r="AA155" i="1"/>
  <c r="N158" i="1"/>
  <c r="S158" i="1"/>
  <c r="AA158" i="1"/>
  <c r="N159" i="1"/>
  <c r="S159" i="1"/>
  <c r="AA159" i="1"/>
  <c r="N160" i="1"/>
  <c r="S160" i="1"/>
  <c r="AA160" i="1"/>
  <c r="N161" i="1"/>
  <c r="S161" i="1"/>
  <c r="AA161" i="1"/>
  <c r="N162" i="1"/>
  <c r="S162" i="1"/>
  <c r="AA162" i="1"/>
  <c r="N163" i="1"/>
  <c r="S163" i="1"/>
  <c r="AA163" i="1"/>
  <c r="N164" i="1"/>
  <c r="S164" i="1"/>
  <c r="AA164" i="1"/>
  <c r="N165" i="1"/>
  <c r="S165" i="1"/>
  <c r="AA165" i="1"/>
  <c r="N166" i="1"/>
  <c r="S166" i="1"/>
  <c r="AA166" i="1"/>
  <c r="N167" i="1"/>
  <c r="S167" i="1"/>
  <c r="AA167" i="1"/>
  <c r="N168" i="1"/>
  <c r="S168" i="1"/>
  <c r="AA168" i="1"/>
  <c r="N169" i="1"/>
  <c r="S169" i="1"/>
  <c r="AA169" i="1"/>
  <c r="N170" i="1"/>
  <c r="S170" i="1"/>
  <c r="AA170" i="1"/>
  <c r="N171" i="1"/>
  <c r="S171" i="1"/>
  <c r="AA171" i="1"/>
  <c r="N172" i="1"/>
  <c r="S172" i="1"/>
  <c r="AA172" i="1"/>
  <c r="N173" i="1"/>
  <c r="S173" i="1"/>
  <c r="AA173" i="1"/>
  <c r="N174" i="1"/>
  <c r="S174" i="1"/>
  <c r="AA174" i="1"/>
  <c r="N175" i="1"/>
  <c r="S175" i="1"/>
  <c r="AA175" i="1"/>
  <c r="N176" i="1"/>
  <c r="S176" i="1"/>
  <c r="AA176" i="1"/>
  <c r="N177" i="1"/>
  <c r="S177" i="1"/>
  <c r="AA177" i="1"/>
  <c r="N178" i="1"/>
  <c r="S178" i="1"/>
  <c r="AA178" i="1"/>
  <c r="N179" i="1"/>
  <c r="S179" i="1"/>
  <c r="AA179" i="1"/>
  <c r="N180" i="1"/>
  <c r="S180" i="1"/>
  <c r="AA180" i="1"/>
  <c r="N181" i="1"/>
  <c r="S181" i="1"/>
  <c r="AA181" i="1"/>
  <c r="N182" i="1"/>
  <c r="S182" i="1"/>
  <c r="AA182" i="1"/>
  <c r="N183" i="1"/>
  <c r="S183" i="1"/>
  <c r="AA183" i="1"/>
  <c r="N184" i="1"/>
  <c r="S184" i="1"/>
  <c r="AA184" i="1"/>
  <c r="N185" i="1"/>
  <c r="S185" i="1"/>
  <c r="AA185" i="1"/>
  <c r="N186" i="1"/>
  <c r="S186" i="1"/>
  <c r="AA186" i="1"/>
  <c r="N187" i="1"/>
  <c r="S187" i="1"/>
  <c r="AA187" i="1"/>
  <c r="N188" i="1"/>
  <c r="S188" i="1"/>
  <c r="AA188" i="1"/>
  <c r="N189" i="1"/>
  <c r="S189" i="1"/>
  <c r="AA189" i="1"/>
  <c r="N190" i="1"/>
  <c r="S190" i="1"/>
  <c r="AA190" i="1"/>
  <c r="N191" i="1"/>
  <c r="S191" i="1"/>
  <c r="AA191" i="1"/>
  <c r="N192" i="1"/>
  <c r="S192" i="1"/>
  <c r="AA192" i="1"/>
  <c r="N33" i="1"/>
  <c r="S33" i="1"/>
  <c r="AA33" i="1"/>
  <c r="N34" i="1"/>
  <c r="S34" i="1"/>
  <c r="AA34" i="1"/>
  <c r="N35" i="1"/>
  <c r="S35" i="1"/>
  <c r="AA35" i="1"/>
  <c r="N36" i="1"/>
  <c r="S36" i="1"/>
  <c r="AA36" i="1"/>
  <c r="N37" i="1"/>
  <c r="S37" i="1"/>
  <c r="AA37" i="1"/>
  <c r="N38" i="1"/>
  <c r="S38" i="1"/>
  <c r="AA38" i="1"/>
  <c r="N39" i="1"/>
  <c r="S39" i="1"/>
  <c r="AA39" i="1"/>
  <c r="N40" i="1"/>
  <c r="S40" i="1"/>
  <c r="AA40" i="1"/>
  <c r="N41" i="1"/>
  <c r="S41" i="1"/>
  <c r="AA41" i="1"/>
  <c r="N42" i="1"/>
  <c r="S42" i="1"/>
  <c r="AA42" i="1"/>
  <c r="N43" i="1"/>
  <c r="S43" i="1"/>
  <c r="AA43" i="1"/>
  <c r="N44" i="1"/>
  <c r="S44" i="1"/>
  <c r="AA44" i="1"/>
  <c r="N45" i="1"/>
  <c r="S45" i="1"/>
  <c r="AA45" i="1"/>
  <c r="N21" i="1"/>
  <c r="S21" i="1"/>
  <c r="AA21" i="1"/>
  <c r="N22" i="1"/>
  <c r="S22" i="1"/>
  <c r="AA22" i="1"/>
  <c r="N23" i="1"/>
  <c r="S23" i="1"/>
  <c r="AA23" i="1"/>
  <c r="N24" i="1"/>
  <c r="S24" i="1"/>
  <c r="AA24" i="1"/>
  <c r="N25" i="1"/>
  <c r="S25" i="1"/>
  <c r="AA25" i="1"/>
  <c r="N26" i="1"/>
  <c r="S26" i="1"/>
  <c r="AA26" i="1"/>
  <c r="N27" i="1"/>
  <c r="S27" i="1"/>
  <c r="AA27" i="1"/>
  <c r="N28" i="1"/>
  <c r="S28" i="1"/>
  <c r="AA28" i="1"/>
  <c r="N29" i="1"/>
  <c r="S29" i="1"/>
  <c r="AA29" i="1"/>
  <c r="N30" i="1"/>
  <c r="S30" i="1"/>
  <c r="AA30" i="1"/>
  <c r="N31" i="1"/>
  <c r="S31" i="1"/>
  <c r="AA31" i="1"/>
  <c r="N9" i="1"/>
  <c r="S9" i="1"/>
  <c r="AA9" i="1"/>
  <c r="N12" i="1"/>
  <c r="S12" i="1"/>
  <c r="AA12" i="1"/>
  <c r="N13" i="1"/>
  <c r="S13" i="1"/>
  <c r="AA13" i="1"/>
  <c r="N15" i="1"/>
  <c r="S15" i="1"/>
  <c r="AA15" i="1"/>
  <c r="N18" i="1"/>
  <c r="S18" i="1"/>
  <c r="AA18" i="1"/>
  <c r="N19" i="1"/>
  <c r="S19" i="1"/>
  <c r="AA19" i="1"/>
  <c r="N2" i="1"/>
  <c r="S2" i="1"/>
  <c r="AA2" i="1"/>
  <c r="S170" i="7"/>
  <c r="N170" i="7"/>
  <c r="S36" i="4"/>
  <c r="N36" i="4"/>
  <c r="S34" i="3"/>
  <c r="S13" i="7"/>
  <c r="S14" i="7"/>
  <c r="S15" i="7"/>
  <c r="S16" i="7"/>
  <c r="S12" i="7"/>
  <c r="N13" i="7"/>
  <c r="AA13" i="7"/>
  <c r="N14" i="7"/>
  <c r="AA14" i="7"/>
  <c r="N15" i="7"/>
  <c r="AA15" i="7"/>
  <c r="N16" i="7"/>
  <c r="AA16" i="7"/>
  <c r="N12" i="7"/>
  <c r="AA12" i="7"/>
  <c r="N20" i="5"/>
</calcChain>
</file>

<file path=xl/connections.xml><?xml version="1.0" encoding="utf-8"?>
<connections xmlns="http://schemas.openxmlformats.org/spreadsheetml/2006/main">
  <connection id="1" name="11.dat" type="6" refreshedVersion="0" background="1" saveData="1">
    <textPr fileType="mac" sourceFile="8GB FLASH:11.dat" delimited="0">
      <textFields count="34">
        <textField/>
        <textField position="2"/>
        <textField position="6"/>
        <textField position="9"/>
        <textField position="12"/>
        <textField position="20"/>
        <textField position="27"/>
        <textField position="34"/>
        <textField position="41"/>
        <textField position="48"/>
        <textField position="55"/>
        <textField position="62"/>
        <textField position="69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5"/>
        <textField position="131"/>
        <textField position="139"/>
        <textField position="146"/>
        <textField position="153"/>
        <textField position="160"/>
        <textField position="166"/>
        <textField position="174"/>
        <textField position="181"/>
        <textField position="187"/>
        <textField position="195"/>
        <textField position="202"/>
        <textField position="208"/>
        <textField position="216"/>
      </textFields>
    </textPr>
  </connection>
  <connection id="2" name="12" type="6" refreshedVersion="4" background="1" saveData="1">
    <textPr codePage="850" sourceFile="J:\12.dat" delimited="0">
      <textFields count="34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8"/>
        <textField position="55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5"/>
        <textField position="131"/>
        <textField position="138"/>
        <textField position="146"/>
        <textField position="153"/>
        <textField position="160"/>
        <textField position="166"/>
        <textField position="174"/>
        <textField position="180"/>
        <textField position="187"/>
        <textField position="195"/>
        <textField position="202"/>
        <textField position="208"/>
        <textField position="216"/>
      </textFields>
    </textPr>
  </connection>
  <connection id="3" name="12.dat" type="6" refreshedVersion="0" background="1" saveData="1">
    <textPr fileType="mac" sourceFile="8GB FLASH:12.dat" delimited="0">
      <textFields count="34">
        <textField/>
        <textField position="3"/>
        <textField position="6"/>
        <textField position="9"/>
        <textField position="12"/>
        <textField position="20"/>
        <textField position="27"/>
        <textField position="34"/>
        <textField position="41"/>
        <textField position="48"/>
        <textField position="55"/>
        <textField position="62"/>
        <textField position="69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5"/>
        <textField position="131"/>
        <textField position="138"/>
        <textField position="146"/>
        <textField position="153"/>
        <textField position="160"/>
        <textField position="166"/>
        <textField position="174"/>
        <textField position="180"/>
        <textField position="187"/>
        <textField position="195"/>
        <textField position="202"/>
        <textField position="208"/>
        <textField position="216"/>
      </textFields>
    </textPr>
  </connection>
  <connection id="4" name="12.dat1" type="6" refreshedVersion="0" background="1" saveData="1">
    <textPr fileType="mac" sourceFile="8GB FLASH:12.dat" delimited="0">
      <textFields count="34">
        <textField type="DMY"/>
        <textField position="3"/>
        <textField position="5"/>
        <textField position="9"/>
        <textField position="12"/>
        <textField position="20"/>
        <textField position="27"/>
        <textField position="34"/>
        <textField position="41"/>
        <textField position="48"/>
        <textField position="55"/>
        <textField position="62"/>
        <textField position="69"/>
        <textField position="76"/>
        <textField position="83"/>
        <textField position="90"/>
        <textField position="97"/>
        <textField position="104"/>
        <textField position="111"/>
        <textField position="118"/>
        <textField position="125"/>
        <textField position="132"/>
        <textField position="139"/>
        <textField position="146"/>
        <textField position="153"/>
        <textField position="160"/>
        <textField position="167"/>
        <textField position="174"/>
        <textField position="182"/>
        <textField position="188"/>
        <textField position="195"/>
        <textField position="202"/>
        <textField position="209"/>
        <textField position="216"/>
      </textFields>
    </textPr>
  </connection>
  <connection id="5" name="13.dat" type="6" refreshedVersion="0" background="1" saveData="1">
    <textPr fileType="mac" sourceFile="8GB FLASH:13.dat" delimited="0">
      <textFields count="34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8"/>
        <textField position="55"/>
        <textField position="61"/>
        <textField position="68"/>
        <textField position="76"/>
        <textField position="83"/>
        <textField position="90"/>
        <textField position="96"/>
        <textField position="104"/>
        <textField position="111"/>
        <textField position="117"/>
        <textField position="125"/>
        <textField position="132"/>
        <textField position="139"/>
        <textField position="146"/>
        <textField position="154"/>
        <textField position="160"/>
        <textField position="167"/>
        <textField position="174"/>
        <textField position="181"/>
        <textField position="188"/>
        <textField position="194"/>
        <textField position="202"/>
        <textField position="209"/>
        <textField position="216"/>
      </textFields>
    </textPr>
  </connection>
  <connection id="6" name="14.dat" type="6" refreshedVersion="0" background="1" saveData="1">
    <textPr fileType="mac" sourceFile="8GB FLASH:14.dat" delimited="0">
      <textFields count="34">
        <textField/>
        <textField position="2"/>
        <textField position="6"/>
        <textField position="9"/>
        <textField position="12"/>
        <textField position="20"/>
        <textField position="27"/>
        <textField position="34"/>
        <textField position="41"/>
        <textField position="48"/>
        <textField position="55"/>
        <textField position="62"/>
        <textField position="70"/>
        <textField position="76"/>
        <textField position="83"/>
        <textField position="90"/>
        <textField position="97"/>
        <textField position="104"/>
        <textField position="111"/>
        <textField position="118"/>
        <textField position="125"/>
        <textField position="132"/>
        <textField position="139"/>
        <textField position="146"/>
        <textField position="153"/>
        <textField position="160"/>
        <textField position="167"/>
        <textField position="174"/>
        <textField position="181"/>
        <textField position="189"/>
        <textField position="195"/>
        <textField position="202"/>
        <textField position="209"/>
        <textField position="216"/>
      </textFields>
    </textPr>
  </connection>
  <connection id="7" name="15.dat" type="6" refreshedVersion="0" background="1" saveData="1">
    <textPr fileType="mac" sourceFile="8GB FLASH:15.dat" delimited="0">
      <textFields count="34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8"/>
        <textField position="55"/>
        <textField position="61"/>
        <textField position="68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25"/>
        <textField position="131"/>
        <textField position="139"/>
        <textField position="146"/>
        <textField position="153"/>
        <textField position="160"/>
        <textField position="166"/>
        <textField position="174"/>
        <textField position="181"/>
        <textField position="188"/>
        <textField position="195"/>
        <textField position="202"/>
        <textField position="208"/>
        <textField position="216"/>
      </textFields>
    </textPr>
  </connection>
  <connection id="8" name="16.dat" type="6" refreshedVersion="0" background="1" saveData="1">
    <textPr fileType="mac" sourceFile="8GB FLASH:16.dat" delimited="0">
      <textFields count="35">
        <textField/>
        <textField position="2"/>
        <textField position="5"/>
        <textField position="8"/>
        <textField position="12"/>
        <textField position="20"/>
        <textField position="27"/>
        <textField position="34"/>
        <textField position="41"/>
        <textField position="48"/>
        <textField position="55"/>
        <textField position="61"/>
        <textField position="69"/>
        <textField position="76"/>
        <textField position="83"/>
        <textField position="90"/>
        <textField position="97"/>
        <textField position="104"/>
        <textField position="111"/>
        <textField position="117"/>
        <textField position="119"/>
        <textField position="125"/>
        <textField position="132"/>
        <textField position="139"/>
        <textField position="146"/>
        <textField position="153"/>
        <textField position="160"/>
        <textField position="167"/>
        <textField position="174"/>
        <textField position="181"/>
        <textField position="188"/>
        <textField position="195"/>
        <textField position="202"/>
        <textField position="209"/>
        <textField position="216"/>
      </textFields>
    </textPr>
  </connection>
</connections>
</file>

<file path=xl/sharedStrings.xml><?xml version="1.0" encoding="utf-8"?>
<sst xmlns="http://schemas.openxmlformats.org/spreadsheetml/2006/main" count="949" uniqueCount="126">
  <si>
    <t xml:space="preserve">Year </t>
  </si>
  <si>
    <t>Day</t>
  </si>
  <si>
    <t>Month</t>
  </si>
  <si>
    <t>FI 2</t>
  </si>
  <si>
    <t>FI 28</t>
  </si>
  <si>
    <t xml:space="preserve">Red Peck Left </t>
  </si>
  <si>
    <t xml:space="preserve">Red pecK right </t>
  </si>
  <si>
    <t xml:space="preserve">Total time </t>
  </si>
  <si>
    <t xml:space="preserve">VI schedule </t>
  </si>
  <si>
    <t>Hen 1.1</t>
  </si>
  <si>
    <t xml:space="preserve">P RFT left </t>
  </si>
  <si>
    <t xml:space="preserve">P Rft right </t>
  </si>
  <si>
    <t>P Left/right</t>
  </si>
  <si>
    <t xml:space="preserve">FI 2 Green Left Peck </t>
  </si>
  <si>
    <t xml:space="preserve">FI 28s Green right Peck </t>
  </si>
  <si>
    <t>Red Rft L</t>
  </si>
  <si>
    <t>Red Rft R</t>
  </si>
  <si>
    <t>Green RFT L</t>
  </si>
  <si>
    <t>Red RFT R</t>
  </si>
  <si>
    <t xml:space="preserve">Total Rfts </t>
  </si>
  <si>
    <t>Non eat rfts</t>
  </si>
  <si>
    <t xml:space="preserve">P left/right </t>
  </si>
  <si>
    <t>CONDITION 2</t>
  </si>
  <si>
    <t xml:space="preserve">Total Trials </t>
  </si>
  <si>
    <t xml:space="preserve">Total trials </t>
  </si>
  <si>
    <t>Total Trials</t>
  </si>
  <si>
    <t>CONDITION 3</t>
  </si>
  <si>
    <t xml:space="preserve">FI 15 Green Left Peck </t>
  </si>
  <si>
    <t xml:space="preserve">FI 28 Green right Peck </t>
  </si>
  <si>
    <t>CONDITION 4</t>
  </si>
  <si>
    <t xml:space="preserve">FI 24 Green Left Peck </t>
  </si>
  <si>
    <t xml:space="preserve">FI 24Red pecK right </t>
  </si>
  <si>
    <t>CONDITION 5</t>
  </si>
  <si>
    <t xml:space="preserve">FI 28 Green Left Peck </t>
  </si>
  <si>
    <t>Hen 1.2</t>
  </si>
  <si>
    <t>FI 28s</t>
  </si>
  <si>
    <t>Small Rft</t>
  </si>
  <si>
    <t xml:space="preserve">Lrge Rft </t>
  </si>
  <si>
    <t xml:space="preserve">Total Time </t>
  </si>
  <si>
    <t xml:space="preserve">Non eat rfts </t>
  </si>
  <si>
    <t xml:space="preserve">Red Rft Left </t>
  </si>
  <si>
    <t>Red Rft Right</t>
  </si>
  <si>
    <t xml:space="preserve">Green Peck Left </t>
  </si>
  <si>
    <t>Green Peck Right</t>
  </si>
  <si>
    <t>P Left/Right</t>
  </si>
  <si>
    <t>Rfts L</t>
  </si>
  <si>
    <t>Rfts R</t>
  </si>
  <si>
    <t>Hen 1.3</t>
  </si>
  <si>
    <t>Hen 1.4</t>
  </si>
  <si>
    <t>Total Rfts</t>
  </si>
  <si>
    <t>Total Time</t>
  </si>
  <si>
    <t xml:space="preserve">Non eat Rfts </t>
  </si>
  <si>
    <t>Hen 1.5</t>
  </si>
  <si>
    <t>Hen 1.6</t>
  </si>
  <si>
    <t>Green RFT R</t>
  </si>
  <si>
    <t xml:space="preserve">Day </t>
  </si>
  <si>
    <t>Days Run</t>
  </si>
  <si>
    <t xml:space="preserve">Days Ran </t>
  </si>
  <si>
    <t>Days Ran</t>
  </si>
  <si>
    <t xml:space="preserve">Day Ran </t>
  </si>
  <si>
    <t>Condition 1</t>
  </si>
  <si>
    <t>Condition 2</t>
  </si>
  <si>
    <t>Condition 3</t>
  </si>
  <si>
    <t>Condition 4</t>
  </si>
  <si>
    <t>Condition 5</t>
  </si>
  <si>
    <t>Red</t>
  </si>
  <si>
    <t>Green</t>
  </si>
  <si>
    <t>Condition 1 (2s)</t>
  </si>
  <si>
    <t>Condition 2 (6s)</t>
  </si>
  <si>
    <t>Condition 3 (15s)</t>
  </si>
  <si>
    <t>Condition 4 (24s)</t>
  </si>
  <si>
    <t>Condition 5 (28s)</t>
  </si>
  <si>
    <t xml:space="preserve">Average </t>
  </si>
  <si>
    <t>AV last 5</t>
  </si>
  <si>
    <t>Hen 1.1 Log response ratios</t>
  </si>
  <si>
    <t>Red trials</t>
  </si>
  <si>
    <t>Green trials</t>
  </si>
  <si>
    <t xml:space="preserve">Difference </t>
  </si>
  <si>
    <t xml:space="preserve">Condition 3 last 5 days </t>
  </si>
  <si>
    <t>condition 1 first 5 Days</t>
  </si>
  <si>
    <t xml:space="preserve">condition 1 last 5 Days </t>
  </si>
  <si>
    <t xml:space="preserve">condition 2 first 5 Days </t>
  </si>
  <si>
    <t xml:space="preserve">condition 2 last 5 days </t>
  </si>
  <si>
    <t>Condition 3 first 5 Days</t>
  </si>
  <si>
    <t xml:space="preserve">Condition 5 last 5 days </t>
  </si>
  <si>
    <t>Condition 5 first 5 days</t>
  </si>
  <si>
    <t xml:space="preserve">Condition 4 Last 5 days </t>
  </si>
  <si>
    <t>Condition 4 first 5 days</t>
  </si>
  <si>
    <t>Stdev</t>
  </si>
  <si>
    <t>stdev</t>
  </si>
  <si>
    <t>standard Error last 5 C1</t>
  </si>
  <si>
    <t>standard Error first 5 C1</t>
  </si>
  <si>
    <t>standard Error last five C2</t>
  </si>
  <si>
    <t>standard Error last five C3</t>
  </si>
  <si>
    <t>standard Error first five C4</t>
  </si>
  <si>
    <t>standard Error first 5 C2</t>
  </si>
  <si>
    <t>standard Error first 5 five C3</t>
  </si>
  <si>
    <t>standard Error last five C4</t>
  </si>
  <si>
    <t>standard Error first five C5</t>
  </si>
  <si>
    <t>standard Error last five C5</t>
  </si>
  <si>
    <t>Prop Left/Right</t>
  </si>
  <si>
    <t>Prop Left/right</t>
  </si>
  <si>
    <t xml:space="preserve">Difference Log response ratios </t>
  </si>
  <si>
    <t>Difference in Log Response Ratios</t>
  </si>
  <si>
    <t xml:space="preserve">Difference in Log Response Ratios </t>
  </si>
  <si>
    <t xml:space="preserve">Difference in log response ratios  </t>
  </si>
  <si>
    <t xml:space="preserve">Prop Left/Right </t>
  </si>
  <si>
    <t>Difference in log response ratio</t>
  </si>
  <si>
    <t xml:space="preserve">Difference in log response ratios </t>
  </si>
  <si>
    <t xml:space="preserve">Hen 1.4 </t>
  </si>
  <si>
    <t>Year</t>
  </si>
  <si>
    <t>Difference in log response ratios</t>
  </si>
  <si>
    <t xml:space="preserve">Average Log response ratios per subject in each condition </t>
  </si>
  <si>
    <t xml:space="preserve">Red trials </t>
  </si>
  <si>
    <t xml:space="preserve">Green trials </t>
  </si>
  <si>
    <t xml:space="preserve">Log delay across conditions </t>
  </si>
  <si>
    <t xml:space="preserve">Condition </t>
  </si>
  <si>
    <t xml:space="preserve">Log Delay </t>
  </si>
  <si>
    <t xml:space="preserve">Standard deviation </t>
  </si>
  <si>
    <t xml:space="preserve">Stndrd Error  </t>
  </si>
  <si>
    <t xml:space="preserve">Averaged across subjects </t>
  </si>
  <si>
    <t xml:space="preserve">Condition 1 </t>
  </si>
  <si>
    <t xml:space="preserve">Red </t>
  </si>
  <si>
    <t xml:space="preserve">Green </t>
  </si>
  <si>
    <t>Average</t>
  </si>
  <si>
    <t xml:space="preserve">Log response ratios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</si>
</sst>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5DCAFF"/>
        <bgColor indexed="64"/>
      </patternFill>
    </fill>
    <fill>
      <patternFill patternType="solid">
        <fgColor rgb="FF5BDCDE"/>
        <bgColor indexed="64"/>
      </patternFill>
    </fill>
    <fill>
      <patternFill patternType="solid">
        <fgColor rgb="FF85DDE6"/>
        <bgColor indexed="64"/>
      </patternFill>
    </fill>
    <fill>
      <patternFill patternType="solid">
        <fgColor rgb="FFE588DB"/>
        <bgColor indexed="64"/>
      </patternFill>
    </fill>
    <fill>
      <patternFill patternType="solid">
        <fgColor rgb="FF5AE435"/>
        <bgColor indexed="64"/>
      </patternFill>
    </fill>
    <fill>
      <patternFill patternType="solid">
        <fgColor rgb="FF5BD8DC"/>
        <bgColor indexed="64"/>
      </patternFill>
    </fill>
    <fill>
      <patternFill patternType="solid">
        <fgColor rgb="FF5BD8DC"/>
        <bgColor rgb="FF000000"/>
      </patternFill>
    </fill>
    <fill>
      <patternFill patternType="solid">
        <fgColor rgb="FFE588DB"/>
        <bgColor rgb="FF000000"/>
      </patternFill>
    </fill>
    <fill>
      <patternFill patternType="solid">
        <fgColor rgb="FFFF66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5AE435"/>
        <bgColor rgb="FF000000"/>
      </patternFill>
    </fill>
    <fill>
      <patternFill patternType="solid">
        <fgColor rgb="FF75E6E9"/>
        <bgColor indexed="64"/>
      </patternFill>
    </fill>
    <fill>
      <patternFill patternType="solid">
        <fgColor rgb="FF75E6E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B931"/>
        <bgColor indexed="64"/>
      </patternFill>
    </fill>
    <fill>
      <patternFill patternType="solid">
        <fgColor rgb="FFFABA43"/>
        <bgColor indexed="64"/>
      </patternFill>
    </fill>
    <fill>
      <patternFill patternType="solid">
        <fgColor rgb="FFFFC025"/>
        <bgColor indexed="64"/>
      </patternFill>
    </fill>
    <fill>
      <patternFill patternType="solid">
        <fgColor rgb="FFF6BB2B"/>
        <bgColor indexed="64"/>
      </patternFill>
    </fill>
    <fill>
      <patternFill patternType="solid">
        <fgColor rgb="FFFFC52F"/>
        <bgColor indexed="64"/>
      </patternFill>
    </fill>
    <fill>
      <patternFill patternType="solid">
        <fgColor rgb="FF58DCCB"/>
        <bgColor rgb="FF000000"/>
      </patternFill>
    </fill>
    <fill>
      <patternFill patternType="solid">
        <fgColor rgb="FF58DCCB"/>
        <bgColor indexed="64"/>
      </patternFill>
    </fill>
    <fill>
      <patternFill patternType="solid">
        <fgColor rgb="FFDA93DC"/>
        <bgColor indexed="64"/>
      </patternFill>
    </fill>
    <fill>
      <patternFill patternType="solid">
        <fgColor rgb="FFF191FF"/>
        <bgColor indexed="64"/>
      </patternFill>
    </fill>
    <fill>
      <patternFill patternType="solid">
        <fgColor rgb="FFFFB42D"/>
        <bgColor indexed="64"/>
      </patternFill>
    </fill>
    <fill>
      <patternFill patternType="solid">
        <fgColor rgb="FFF2CA33"/>
        <bgColor indexed="64"/>
      </patternFill>
    </fill>
    <fill>
      <patternFill patternType="solid">
        <fgColor rgb="FF54D73A"/>
        <bgColor indexed="64"/>
      </patternFill>
    </fill>
    <fill>
      <patternFill patternType="solid">
        <fgColor rgb="FFFFC02C"/>
        <bgColor indexed="64"/>
      </patternFill>
    </fill>
  </fills>
  <borders count="1">
    <border>
      <left/>
      <right/>
      <top/>
      <bottom/>
      <diagonal/>
    </border>
  </borders>
  <cellStyleXfs count="260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/>
    <xf numFmtId="0" fontId="0" fillId="4" borderId="0" xfId="0" applyFill="1"/>
    <xf numFmtId="0" fontId="0" fillId="0" borderId="0" xfId="0" applyAlignment="1">
      <alignment horizontal="center" vertical="center"/>
    </xf>
    <xf numFmtId="0" fontId="0" fillId="9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4" borderId="0" xfId="0" applyFill="1" applyAlignment="1"/>
    <xf numFmtId="0" fontId="5" fillId="0" borderId="0" xfId="61" applyAlignment="1">
      <alignment horizontal="center"/>
    </xf>
    <xf numFmtId="0" fontId="0" fillId="19" borderId="0" xfId="0" applyFill="1" applyAlignment="1">
      <alignment horizontal="center"/>
    </xf>
    <xf numFmtId="0" fontId="0" fillId="19" borderId="0" xfId="0" applyFill="1"/>
    <xf numFmtId="0" fontId="0" fillId="19" borderId="0" xfId="0" applyFill="1" applyAlignment="1"/>
    <xf numFmtId="0" fontId="9" fillId="4" borderId="0" xfId="0" applyFont="1" applyFill="1" applyAlignment="1">
      <alignment horizontal="center"/>
    </xf>
    <xf numFmtId="0" fontId="9" fillId="0" borderId="0" xfId="0" applyFont="1"/>
    <xf numFmtId="0" fontId="9" fillId="4" borderId="0" xfId="0" applyFont="1" applyFill="1"/>
    <xf numFmtId="0" fontId="0" fillId="0" borderId="0" xfId="0" applyFill="1"/>
    <xf numFmtId="0" fontId="2" fillId="0" borderId="0" xfId="64" applyAlignment="1">
      <alignment horizontal="center"/>
    </xf>
    <xf numFmtId="0" fontId="0" fillId="28" borderId="0" xfId="0" applyFill="1" applyAlignment="1">
      <alignment horizontal="center"/>
    </xf>
    <xf numFmtId="0" fontId="0" fillId="28" borderId="0" xfId="0" applyFill="1" applyAlignment="1"/>
    <xf numFmtId="0" fontId="0" fillId="29" borderId="0" xfId="0" applyFill="1"/>
    <xf numFmtId="0" fontId="9" fillId="0" borderId="0" xfId="0" applyFont="1" applyAlignment="1">
      <alignment horizontal="center"/>
    </xf>
    <xf numFmtId="0" fontId="0" fillId="0" borderId="0" xfId="0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61" applyFont="1" applyAlignment="1">
      <alignment horizontal="center"/>
    </xf>
    <xf numFmtId="0" fontId="0" fillId="33" borderId="0" xfId="0" applyFill="1"/>
    <xf numFmtId="0" fontId="9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10" fillId="19" borderId="0" xfId="0" applyFont="1" applyFill="1" applyAlignment="1">
      <alignment horizontal="center"/>
    </xf>
    <xf numFmtId="0" fontId="10" fillId="3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4" borderId="0" xfId="0" applyFont="1" applyFill="1" applyAlignment="1">
      <alignment horizontal="center"/>
    </xf>
    <xf numFmtId="0" fontId="11" fillId="21" borderId="0" xfId="0" applyFont="1" applyFill="1" applyAlignment="1">
      <alignment horizontal="center"/>
    </xf>
    <xf numFmtId="0" fontId="10" fillId="21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8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0" fillId="9" borderId="0" xfId="0" applyFont="1" applyFill="1" applyAlignment="1">
      <alignment horizontal="center"/>
    </xf>
    <xf numFmtId="0" fontId="10" fillId="1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/>
    <xf numFmtId="0" fontId="10" fillId="21" borderId="0" xfId="0" applyFont="1" applyFill="1"/>
    <xf numFmtId="0" fontId="10" fillId="0" borderId="0" xfId="0" applyFont="1"/>
    <xf numFmtId="0" fontId="13" fillId="11" borderId="0" xfId="0" applyFont="1" applyFill="1" applyAlignment="1">
      <alignment horizontal="center"/>
    </xf>
    <xf numFmtId="0" fontId="13" fillId="1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13" borderId="0" xfId="0" applyFont="1" applyFill="1" applyAlignment="1">
      <alignment horizontal="center"/>
    </xf>
    <xf numFmtId="0" fontId="13" fillId="14" borderId="0" xfId="0" applyFont="1" applyFill="1" applyAlignment="1">
      <alignment horizontal="center"/>
    </xf>
    <xf numFmtId="0" fontId="13" fillId="15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0" fillId="21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31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2" fillId="19" borderId="0" xfId="0" applyFont="1" applyFill="1" applyAlignment="1">
      <alignment horizontal="center"/>
    </xf>
    <xf numFmtId="0" fontId="10" fillId="16" borderId="0" xfId="0" applyFont="1" applyFill="1" applyAlignment="1">
      <alignment horizontal="center"/>
    </xf>
    <xf numFmtId="0" fontId="10" fillId="21" borderId="0" xfId="61" applyFont="1" applyFill="1" applyAlignment="1">
      <alignment horizontal="center"/>
    </xf>
    <xf numFmtId="0" fontId="10" fillId="0" borderId="0" xfId="61" applyFont="1" applyAlignment="1">
      <alignment horizontal="center"/>
    </xf>
    <xf numFmtId="0" fontId="12" fillId="0" borderId="0" xfId="61" applyFont="1" applyAlignment="1">
      <alignment horizontal="center"/>
    </xf>
    <xf numFmtId="0" fontId="13" fillId="17" borderId="0" xfId="0" applyFont="1" applyFill="1" applyAlignment="1">
      <alignment horizontal="center"/>
    </xf>
    <xf numFmtId="0" fontId="13" fillId="18" borderId="0" xfId="0" applyFont="1" applyFill="1" applyAlignment="1">
      <alignment horizontal="center"/>
    </xf>
    <xf numFmtId="0" fontId="13" fillId="20" borderId="0" xfId="0" applyFont="1" applyFill="1" applyAlignment="1">
      <alignment horizontal="center"/>
    </xf>
    <xf numFmtId="0" fontId="13" fillId="42" borderId="0" xfId="0" applyFont="1" applyFill="1" applyAlignment="1">
      <alignment horizontal="center"/>
    </xf>
    <xf numFmtId="0" fontId="10" fillId="43" borderId="0" xfId="0" applyFont="1" applyFill="1" applyAlignment="1">
      <alignment horizontal="center"/>
    </xf>
    <xf numFmtId="0" fontId="10" fillId="43" borderId="0" xfId="61" applyFont="1" applyFill="1" applyAlignment="1">
      <alignment horizontal="center"/>
    </xf>
    <xf numFmtId="0" fontId="10" fillId="25" borderId="0" xfId="0" applyFont="1" applyFill="1" applyAlignment="1">
      <alignment horizontal="center"/>
    </xf>
    <xf numFmtId="0" fontId="10" fillId="44" borderId="0" xfId="0" applyFont="1" applyFill="1" applyAlignment="1">
      <alignment horizontal="center"/>
    </xf>
    <xf numFmtId="0" fontId="10" fillId="45" borderId="0" xfId="0" applyFont="1" applyFill="1" applyAlignment="1">
      <alignment horizontal="center"/>
    </xf>
    <xf numFmtId="0" fontId="10" fillId="25" borderId="0" xfId="0" applyFont="1" applyFill="1"/>
    <xf numFmtId="0" fontId="10" fillId="4" borderId="0" xfId="0" applyFont="1" applyFill="1"/>
    <xf numFmtId="0" fontId="12" fillId="22" borderId="0" xfId="0" applyFont="1" applyFill="1"/>
    <xf numFmtId="0" fontId="12" fillId="2" borderId="0" xfId="0" applyFont="1" applyFill="1"/>
    <xf numFmtId="0" fontId="12" fillId="19" borderId="0" xfId="0" applyFont="1" applyFill="1"/>
    <xf numFmtId="0" fontId="14" fillId="2" borderId="0" xfId="0" applyFont="1" applyFill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4" borderId="0" xfId="0" applyFont="1" applyFill="1"/>
    <xf numFmtId="0" fontId="9" fillId="33" borderId="0" xfId="0" applyFont="1" applyFill="1"/>
    <xf numFmtId="0" fontId="10" fillId="33" borderId="0" xfId="0" applyFont="1" applyFill="1"/>
    <xf numFmtId="0" fontId="17" fillId="4" borderId="0" xfId="0" applyFont="1" applyFill="1"/>
    <xf numFmtId="0" fontId="12" fillId="4" borderId="0" xfId="0" applyFont="1" applyFill="1"/>
    <xf numFmtId="0" fontId="12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  <xf numFmtId="0" fontId="10" fillId="33" borderId="0" xfId="0" applyFont="1" applyFill="1" applyAlignment="1">
      <alignment horizontal="center"/>
    </xf>
    <xf numFmtId="0" fontId="11" fillId="4" borderId="0" xfId="0" applyFont="1" applyFill="1"/>
    <xf numFmtId="0" fontId="17" fillId="0" borderId="0" xfId="0" applyFont="1" applyAlignment="1">
      <alignment horizontal="center"/>
    </xf>
    <xf numFmtId="0" fontId="17" fillId="30" borderId="0" xfId="0" applyFont="1" applyFill="1"/>
    <xf numFmtId="0" fontId="17" fillId="32" borderId="0" xfId="0" applyFont="1" applyFill="1"/>
    <xf numFmtId="0" fontId="17" fillId="3" borderId="0" xfId="0" applyFont="1" applyFill="1"/>
    <xf numFmtId="0" fontId="17" fillId="33" borderId="0" xfId="0" applyFont="1" applyFill="1"/>
    <xf numFmtId="0" fontId="17" fillId="2" borderId="0" xfId="0" applyFont="1" applyFill="1"/>
    <xf numFmtId="0" fontId="17" fillId="29" borderId="0" xfId="0" applyFont="1" applyFill="1"/>
    <xf numFmtId="0" fontId="17" fillId="34" borderId="0" xfId="0" applyFont="1" applyFill="1"/>
    <xf numFmtId="0" fontId="17" fillId="35" borderId="0" xfId="0" applyFont="1" applyFill="1"/>
    <xf numFmtId="0" fontId="17" fillId="36" borderId="0" xfId="0" applyFont="1" applyFill="1"/>
    <xf numFmtId="0" fontId="12" fillId="49" borderId="0" xfId="0" applyFont="1" applyFill="1" applyAlignment="1">
      <alignment horizontal="center"/>
    </xf>
    <xf numFmtId="0" fontId="12" fillId="0" borderId="0" xfId="61" applyFont="1" applyFill="1" applyAlignment="1">
      <alignment horizontal="center"/>
    </xf>
    <xf numFmtId="0" fontId="12" fillId="2" borderId="0" xfId="61" applyFont="1" applyFill="1" applyAlignment="1">
      <alignment horizontal="center"/>
    </xf>
    <xf numFmtId="0" fontId="12" fillId="4" borderId="0" xfId="61" applyFont="1" applyFill="1" applyAlignment="1">
      <alignment horizontal="center"/>
    </xf>
    <xf numFmtId="0" fontId="12" fillId="19" borderId="0" xfId="61" applyFont="1" applyFill="1" applyAlignment="1">
      <alignment horizontal="center"/>
    </xf>
    <xf numFmtId="0" fontId="12" fillId="22" borderId="0" xfId="0" applyFont="1" applyFill="1" applyAlignment="1">
      <alignment horizontal="center"/>
    </xf>
    <xf numFmtId="0" fontId="12" fillId="0" borderId="0" xfId="63" applyFont="1" applyAlignment="1">
      <alignment horizontal="center"/>
    </xf>
    <xf numFmtId="0" fontId="12" fillId="2" borderId="0" xfId="63" applyFont="1" applyFill="1" applyAlignment="1">
      <alignment horizontal="center"/>
    </xf>
    <xf numFmtId="0" fontId="12" fillId="19" borderId="0" xfId="63" applyFont="1" applyFill="1" applyAlignment="1">
      <alignment horizontal="center"/>
    </xf>
    <xf numFmtId="0" fontId="12" fillId="48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2" fillId="37" borderId="0" xfId="0" applyFont="1" applyFill="1" applyAlignment="1">
      <alignment horizontal="center"/>
    </xf>
    <xf numFmtId="0" fontId="12" fillId="22" borderId="0" xfId="61" applyFont="1" applyFill="1" applyAlignment="1">
      <alignment horizontal="center"/>
    </xf>
    <xf numFmtId="0" fontId="12" fillId="26" borderId="0" xfId="61" applyFont="1" applyFill="1" applyAlignment="1">
      <alignment horizontal="center"/>
    </xf>
    <xf numFmtId="0" fontId="12" fillId="26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  <xf numFmtId="0" fontId="10" fillId="7" borderId="0" xfId="0" applyFont="1" applyFill="1" applyAlignment="1">
      <alignment horizontal="center"/>
    </xf>
    <xf numFmtId="0" fontId="10" fillId="32" borderId="0" xfId="0" applyFont="1" applyFill="1" applyAlignment="1">
      <alignment horizontal="center"/>
    </xf>
    <xf numFmtId="0" fontId="12" fillId="23" borderId="0" xfId="0" applyFont="1" applyFill="1" applyAlignment="1">
      <alignment horizontal="center"/>
    </xf>
    <xf numFmtId="0" fontId="12" fillId="0" borderId="0" xfId="64" applyFont="1" applyAlignment="1">
      <alignment horizontal="center"/>
    </xf>
    <xf numFmtId="0" fontId="12" fillId="2" borderId="0" xfId="64" applyFont="1" applyFill="1" applyAlignment="1">
      <alignment horizontal="center"/>
    </xf>
    <xf numFmtId="0" fontId="12" fillId="19" borderId="0" xfId="64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2" fillId="9" borderId="0" xfId="0" applyFont="1" applyFill="1" applyAlignment="1">
      <alignment horizontal="center"/>
    </xf>
    <xf numFmtId="0" fontId="12" fillId="39" borderId="0" xfId="0" applyFont="1" applyFill="1"/>
    <xf numFmtId="0" fontId="12" fillId="39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22" borderId="0" xfId="0" applyFont="1" applyFill="1" applyAlignment="1">
      <alignment horizontal="center" vertical="center"/>
    </xf>
    <xf numFmtId="0" fontId="12" fillId="38" borderId="0" xfId="0" applyFont="1" applyFill="1" applyAlignment="1">
      <alignment horizontal="center" vertical="center"/>
    </xf>
    <xf numFmtId="0" fontId="12" fillId="38" borderId="0" xfId="0" applyFont="1" applyFill="1" applyAlignment="1">
      <alignment horizontal="center"/>
    </xf>
    <xf numFmtId="0" fontId="12" fillId="39" borderId="0" xfId="0" applyFont="1" applyFill="1" applyAlignment="1">
      <alignment horizontal="center" vertical="center"/>
    </xf>
    <xf numFmtId="0" fontId="12" fillId="39" borderId="0" xfId="62" applyFont="1" applyFill="1" applyAlignment="1">
      <alignment horizontal="center"/>
    </xf>
    <xf numFmtId="0" fontId="12" fillId="27" borderId="0" xfId="63" applyFont="1" applyFill="1" applyAlignment="1">
      <alignment horizontal="center"/>
    </xf>
    <xf numFmtId="0" fontId="12" fillId="22" borderId="0" xfId="63" applyFont="1" applyFill="1" applyAlignment="1">
      <alignment horizontal="center"/>
    </xf>
    <xf numFmtId="0" fontId="12" fillId="27" borderId="0" xfId="64" applyFont="1" applyFill="1" applyAlignment="1">
      <alignment horizontal="center"/>
    </xf>
    <xf numFmtId="0" fontId="12" fillId="27" borderId="0" xfId="0" applyFont="1" applyFill="1" applyAlignment="1">
      <alignment horizontal="center"/>
    </xf>
    <xf numFmtId="0" fontId="12" fillId="19" borderId="0" xfId="0" applyFont="1" applyFill="1" applyAlignment="1">
      <alignment horizontal="center" vertical="center"/>
    </xf>
    <xf numFmtId="0" fontId="12" fillId="0" borderId="0" xfId="233" applyFont="1" applyAlignment="1">
      <alignment horizontal="center"/>
    </xf>
    <xf numFmtId="0" fontId="12" fillId="27" borderId="0" xfId="233" applyFont="1" applyFill="1" applyAlignment="1">
      <alignment horizontal="center"/>
    </xf>
    <xf numFmtId="0" fontId="12" fillId="19" borderId="0" xfId="233" applyFont="1" applyFill="1" applyAlignment="1">
      <alignment horizontal="center"/>
    </xf>
    <xf numFmtId="0" fontId="12" fillId="41" borderId="0" xfId="0" applyFont="1" applyFill="1" applyAlignment="1">
      <alignment horizontal="center"/>
    </xf>
    <xf numFmtId="0" fontId="12" fillId="41" borderId="0" xfId="61" applyFont="1" applyFill="1" applyAlignment="1">
      <alignment horizontal="center"/>
    </xf>
    <xf numFmtId="0" fontId="12" fillId="23" borderId="0" xfId="61" applyFont="1" applyFill="1" applyAlignment="1">
      <alignment horizontal="center"/>
    </xf>
    <xf numFmtId="0" fontId="12" fillId="40" borderId="0" xfId="0" applyFont="1" applyFill="1" applyAlignment="1">
      <alignment horizontal="center"/>
    </xf>
    <xf numFmtId="0" fontId="12" fillId="40" borderId="0" xfId="61" applyFont="1" applyFill="1" applyAlignment="1">
      <alignment horizontal="center"/>
    </xf>
    <xf numFmtId="0" fontId="12" fillId="46" borderId="0" xfId="0" applyFont="1" applyFill="1" applyAlignment="1">
      <alignment horizontal="center"/>
    </xf>
    <xf numFmtId="0" fontId="12" fillId="46" borderId="0" xfId="61" applyFont="1" applyFill="1" applyAlignment="1">
      <alignment horizontal="center"/>
    </xf>
    <xf numFmtId="0" fontId="12" fillId="24" borderId="0" xfId="61" applyFont="1" applyFill="1" applyAlignment="1">
      <alignment horizontal="center"/>
    </xf>
    <xf numFmtId="0" fontId="12" fillId="24" borderId="0" xfId="0" applyFont="1" applyFill="1" applyAlignment="1">
      <alignment horizontal="center"/>
    </xf>
    <xf numFmtId="0" fontId="12" fillId="21" borderId="0" xfId="0" applyFont="1" applyFill="1" applyAlignment="1">
      <alignment horizontal="center"/>
    </xf>
    <xf numFmtId="0" fontId="12" fillId="28" borderId="0" xfId="0" applyFont="1" applyFill="1" applyAlignment="1">
      <alignment horizontal="center"/>
    </xf>
    <xf numFmtId="0" fontId="12" fillId="47" borderId="0" xfId="0" applyFont="1" applyFill="1" applyAlignment="1">
      <alignment horizontal="center"/>
    </xf>
    <xf numFmtId="0" fontId="12" fillId="47" borderId="0" xfId="0" applyFont="1" applyFill="1"/>
    <xf numFmtId="0" fontId="12" fillId="29" borderId="0" xfId="63" applyFont="1" applyFill="1" applyAlignment="1">
      <alignment horizontal="center"/>
    </xf>
    <xf numFmtId="0" fontId="12" fillId="29" borderId="0" xfId="0" applyFont="1" applyFill="1" applyAlignment="1">
      <alignment horizontal="center"/>
    </xf>
    <xf numFmtId="0" fontId="12" fillId="0" borderId="0" xfId="0" applyFont="1" applyFill="1"/>
    <xf numFmtId="0" fontId="14" fillId="0" borderId="0" xfId="0" applyFont="1" applyFill="1"/>
    <xf numFmtId="0" fontId="10" fillId="0" borderId="0" xfId="0" applyFont="1" applyFill="1"/>
  </cellXfs>
  <cellStyles count="26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Normal" xfId="0" builtinId="0"/>
    <cellStyle name="Normal 2" xfId="61"/>
    <cellStyle name="Normal 3" xfId="62"/>
    <cellStyle name="Normal 4" xfId="63"/>
    <cellStyle name="Normal 5" xfId="64"/>
    <cellStyle name="Normal 6" xfId="233"/>
  </cellStyles>
  <dxfs count="0"/>
  <tableStyles count="0" defaultTableStyle="TableStyleMedium9" defaultPivotStyle="PivotStyleMedium4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11" connectionId="1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12" connectionId="4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13" connectionId="5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14" connectionId="6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15" connectionId="7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16" connectionId="8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9"/>
  <sheetViews>
    <sheetView workbookViewId="0">
      <selection activeCell="A197" sqref="A197"/>
    </sheetView>
  </sheetViews>
  <sheetFormatPr defaultColWidth="8.875" defaultRowHeight="15.75" x14ac:dyDescent="0.25"/>
  <cols>
    <col min="1" max="1" width="11.5" customWidth="1"/>
    <col min="2" max="2" width="8.875" customWidth="1"/>
    <col min="3" max="3" width="8.625" customWidth="1"/>
    <col min="4" max="4" width="10" customWidth="1"/>
    <col min="5" max="5" width="19.5" customWidth="1"/>
    <col min="6" max="6" width="7.5" customWidth="1"/>
    <col min="7" max="7" width="8.5" customWidth="1"/>
    <col min="8" max="8" width="7.5" customWidth="1"/>
    <col min="9" max="9" width="8.5" customWidth="1"/>
    <col min="10" max="10" width="12.625" customWidth="1"/>
    <col min="11" max="11" width="15.125" customWidth="1"/>
    <col min="12" max="12" width="19.125" style="1" customWidth="1"/>
    <col min="13" max="13" width="20.625" style="1" customWidth="1"/>
    <col min="14" max="14" width="19.875" style="6" customWidth="1"/>
    <col min="15" max="15" width="11.125" customWidth="1"/>
    <col min="16" max="16" width="18.5" customWidth="1"/>
    <col min="17" max="17" width="25.375" style="14" customWidth="1"/>
    <col min="18" max="18" width="28" style="14" customWidth="1"/>
    <col min="19" max="19" width="22.125" style="6" customWidth="1"/>
    <col min="20" max="20" width="14.125" customWidth="1"/>
    <col min="21" max="21" width="17.5" customWidth="1"/>
    <col min="22" max="23" width="14.375" customWidth="1"/>
    <col min="24" max="24" width="19.5" customWidth="1"/>
    <col min="25" max="25" width="15.625" customWidth="1"/>
    <col min="26" max="26" width="13.875" customWidth="1"/>
    <col min="27" max="27" width="38.125" customWidth="1"/>
    <col min="28" max="28" width="31.625" customWidth="1"/>
  </cols>
  <sheetData>
    <row r="1" spans="1:28" ht="18.75" x14ac:dyDescent="0.3">
      <c r="A1" s="115" t="s">
        <v>9</v>
      </c>
      <c r="B1" s="30" t="s">
        <v>0</v>
      </c>
      <c r="C1" s="30" t="s">
        <v>1</v>
      </c>
      <c r="D1" s="30" t="s">
        <v>2</v>
      </c>
      <c r="E1" s="30" t="s">
        <v>8</v>
      </c>
      <c r="F1" s="30" t="s">
        <v>3</v>
      </c>
      <c r="G1" s="30" t="s">
        <v>3</v>
      </c>
      <c r="H1" s="30" t="s">
        <v>3</v>
      </c>
      <c r="I1" s="30" t="s">
        <v>4</v>
      </c>
      <c r="J1" s="30" t="s">
        <v>10</v>
      </c>
      <c r="K1" s="30" t="s">
        <v>11</v>
      </c>
      <c r="L1" s="31" t="s">
        <v>5</v>
      </c>
      <c r="M1" s="31" t="s">
        <v>6</v>
      </c>
      <c r="N1" s="32" t="s">
        <v>101</v>
      </c>
      <c r="O1" s="30" t="s">
        <v>15</v>
      </c>
      <c r="P1" s="30" t="s">
        <v>16</v>
      </c>
      <c r="Q1" s="33" t="s">
        <v>13</v>
      </c>
      <c r="R1" s="33" t="s">
        <v>14</v>
      </c>
      <c r="S1" s="32" t="s">
        <v>21</v>
      </c>
      <c r="T1" s="30" t="s">
        <v>17</v>
      </c>
      <c r="U1" s="30" t="s">
        <v>54</v>
      </c>
      <c r="V1" s="30" t="s">
        <v>19</v>
      </c>
      <c r="W1" s="30" t="s">
        <v>24</v>
      </c>
      <c r="X1" s="30" t="s">
        <v>7</v>
      </c>
      <c r="Y1" s="30" t="s">
        <v>20</v>
      </c>
      <c r="Z1" s="30" t="s">
        <v>56</v>
      </c>
      <c r="AA1" s="34" t="s">
        <v>102</v>
      </c>
      <c r="AB1" s="29"/>
    </row>
    <row r="2" spans="1:28" ht="18.75" x14ac:dyDescent="0.3">
      <c r="A2" s="47">
        <v>11</v>
      </c>
      <c r="B2" s="45">
        <v>13</v>
      </c>
      <c r="C2" s="45">
        <v>25</v>
      </c>
      <c r="D2" s="45">
        <v>6</v>
      </c>
      <c r="E2" s="45">
        <v>30.3</v>
      </c>
      <c r="F2" s="45">
        <v>2</v>
      </c>
      <c r="G2" s="45">
        <v>2</v>
      </c>
      <c r="H2" s="45">
        <v>2</v>
      </c>
      <c r="I2" s="45">
        <v>28</v>
      </c>
      <c r="J2" s="45">
        <v>1</v>
      </c>
      <c r="K2" s="45">
        <v>4.5</v>
      </c>
      <c r="L2" s="62">
        <v>88</v>
      </c>
      <c r="M2" s="62">
        <v>83</v>
      </c>
      <c r="N2" s="46">
        <f>LOG10(L2/M2)</f>
        <v>2.5404579774094757E-2</v>
      </c>
      <c r="O2" s="45">
        <v>9</v>
      </c>
      <c r="P2" s="45">
        <v>10</v>
      </c>
      <c r="Q2" s="63">
        <v>57</v>
      </c>
      <c r="R2" s="63">
        <v>80</v>
      </c>
      <c r="S2" s="46">
        <f>LOG10(Q2/R2)</f>
        <v>-0.14721513131945219</v>
      </c>
      <c r="T2" s="45">
        <v>9</v>
      </c>
      <c r="U2" s="45">
        <v>9</v>
      </c>
      <c r="V2" s="45">
        <v>37</v>
      </c>
      <c r="W2" s="45">
        <v>37</v>
      </c>
      <c r="X2" s="45">
        <v>3600</v>
      </c>
      <c r="Y2" s="45">
        <v>0</v>
      </c>
      <c r="Z2" s="45">
        <v>1</v>
      </c>
      <c r="AA2" s="45">
        <f>ABS(N2-S2)</f>
        <v>0.17261971109354696</v>
      </c>
      <c r="AB2" s="24"/>
    </row>
    <row r="3" spans="1:28" ht="18.75" x14ac:dyDescent="0.3">
      <c r="A3" s="47">
        <v>11</v>
      </c>
      <c r="B3" s="45">
        <v>13</v>
      </c>
      <c r="C3" s="45">
        <v>26</v>
      </c>
      <c r="D3" s="45">
        <v>6</v>
      </c>
      <c r="E3" s="45">
        <v>30.3</v>
      </c>
      <c r="F3" s="45">
        <v>2</v>
      </c>
      <c r="G3" s="45">
        <v>2</v>
      </c>
      <c r="H3" s="45">
        <v>2</v>
      </c>
      <c r="I3" s="45">
        <v>28</v>
      </c>
      <c r="J3" s="45">
        <v>1</v>
      </c>
      <c r="K3" s="45">
        <v>4.5</v>
      </c>
      <c r="L3" s="62">
        <v>183</v>
      </c>
      <c r="M3" s="62">
        <v>187</v>
      </c>
      <c r="N3" s="46">
        <f t="shared" ref="N3:N7" si="0">LOG10(L3/M3)</f>
        <v>-9.390516806069487E-3</v>
      </c>
      <c r="O3" s="45">
        <v>12</v>
      </c>
      <c r="P3" s="45">
        <v>12</v>
      </c>
      <c r="Q3" s="63">
        <v>197</v>
      </c>
      <c r="R3" s="63">
        <v>128</v>
      </c>
      <c r="S3" s="46">
        <f t="shared" ref="S3:S15" si="1">LOG10(Q3/R3)</f>
        <v>0.18725625651372457</v>
      </c>
      <c r="T3" s="45">
        <v>12</v>
      </c>
      <c r="U3" s="45">
        <v>12</v>
      </c>
      <c r="V3" s="45">
        <v>48</v>
      </c>
      <c r="W3" s="45">
        <v>48</v>
      </c>
      <c r="X3" s="45">
        <v>2985</v>
      </c>
      <c r="Y3" s="45">
        <v>0</v>
      </c>
      <c r="Z3" s="45">
        <v>2</v>
      </c>
      <c r="AA3" s="45">
        <f t="shared" ref="AA3:AA66" si="2">ABS(N3-S3)</f>
        <v>0.19664677331979405</v>
      </c>
      <c r="AB3" s="24"/>
    </row>
    <row r="4" spans="1:28" ht="18.75" x14ac:dyDescent="0.3">
      <c r="A4" s="47">
        <v>11</v>
      </c>
      <c r="B4" s="45">
        <v>13</v>
      </c>
      <c r="C4" s="45">
        <v>27</v>
      </c>
      <c r="D4" s="45">
        <v>6</v>
      </c>
      <c r="E4" s="45">
        <v>30.3</v>
      </c>
      <c r="F4" s="45">
        <v>2</v>
      </c>
      <c r="G4" s="45">
        <v>2</v>
      </c>
      <c r="H4" s="45">
        <v>2</v>
      </c>
      <c r="I4" s="45">
        <v>28</v>
      </c>
      <c r="J4" s="45">
        <v>1</v>
      </c>
      <c r="K4" s="45">
        <v>4.5</v>
      </c>
      <c r="L4" s="62">
        <v>129</v>
      </c>
      <c r="M4" s="62">
        <v>220</v>
      </c>
      <c r="N4" s="46">
        <f t="shared" si="0"/>
        <v>-0.23183297052295732</v>
      </c>
      <c r="O4" s="45">
        <v>12</v>
      </c>
      <c r="P4" s="45">
        <v>12</v>
      </c>
      <c r="Q4" s="63">
        <v>143</v>
      </c>
      <c r="R4" s="63">
        <v>97</v>
      </c>
      <c r="S4" s="46">
        <f t="shared" si="1"/>
        <v>0.16856430319881699</v>
      </c>
      <c r="T4" s="45">
        <v>12</v>
      </c>
      <c r="U4" s="45">
        <v>12</v>
      </c>
      <c r="V4" s="45">
        <v>48</v>
      </c>
      <c r="W4" s="45">
        <v>48</v>
      </c>
      <c r="X4" s="45">
        <v>3069</v>
      </c>
      <c r="Y4" s="45">
        <v>0</v>
      </c>
      <c r="Z4" s="45">
        <v>3</v>
      </c>
      <c r="AA4" s="45">
        <f t="shared" si="2"/>
        <v>0.4003972737217743</v>
      </c>
      <c r="AB4" s="24"/>
    </row>
    <row r="5" spans="1:28" ht="18.75" x14ac:dyDescent="0.3">
      <c r="A5" s="47">
        <v>11</v>
      </c>
      <c r="B5" s="45">
        <v>13</v>
      </c>
      <c r="C5" s="45">
        <v>28</v>
      </c>
      <c r="D5" s="45">
        <v>6</v>
      </c>
      <c r="E5" s="45">
        <v>30.3</v>
      </c>
      <c r="F5" s="45">
        <v>2</v>
      </c>
      <c r="G5" s="45">
        <v>2</v>
      </c>
      <c r="H5" s="45">
        <v>2</v>
      </c>
      <c r="I5" s="45">
        <v>28</v>
      </c>
      <c r="J5" s="45">
        <v>1</v>
      </c>
      <c r="K5" s="45">
        <v>4.5</v>
      </c>
      <c r="L5" s="62">
        <v>146</v>
      </c>
      <c r="M5" s="62">
        <v>193</v>
      </c>
      <c r="N5" s="46">
        <f t="shared" si="0"/>
        <v>-0.12120445322333664</v>
      </c>
      <c r="O5" s="45">
        <v>12</v>
      </c>
      <c r="P5" s="45">
        <v>12</v>
      </c>
      <c r="Q5" s="63">
        <v>127</v>
      </c>
      <c r="R5" s="63">
        <v>106</v>
      </c>
      <c r="S5" s="46">
        <f t="shared" si="1"/>
        <v>7.8497855691186641E-2</v>
      </c>
      <c r="T5" s="45">
        <v>12</v>
      </c>
      <c r="U5" s="45">
        <v>12</v>
      </c>
      <c r="V5" s="45">
        <v>48</v>
      </c>
      <c r="W5" s="45">
        <v>48</v>
      </c>
      <c r="X5" s="45">
        <v>3058</v>
      </c>
      <c r="Y5" s="45">
        <v>0</v>
      </c>
      <c r="Z5" s="45">
        <v>4</v>
      </c>
      <c r="AA5" s="45">
        <f t="shared" si="2"/>
        <v>0.19970230891452329</v>
      </c>
      <c r="AB5" s="24"/>
    </row>
    <row r="6" spans="1:28" ht="18.75" x14ac:dyDescent="0.3">
      <c r="A6" s="47">
        <v>11</v>
      </c>
      <c r="B6" s="45">
        <v>13</v>
      </c>
      <c r="C6" s="45">
        <v>29</v>
      </c>
      <c r="D6" s="45">
        <v>6</v>
      </c>
      <c r="E6" s="45">
        <v>30.3</v>
      </c>
      <c r="F6" s="45">
        <v>2</v>
      </c>
      <c r="G6" s="45">
        <v>2</v>
      </c>
      <c r="H6" s="45">
        <v>2</v>
      </c>
      <c r="I6" s="45">
        <v>28</v>
      </c>
      <c r="J6" s="45">
        <v>1</v>
      </c>
      <c r="K6" s="45">
        <v>4.5</v>
      </c>
      <c r="L6" s="62">
        <v>156</v>
      </c>
      <c r="M6" s="62">
        <v>211</v>
      </c>
      <c r="N6" s="46">
        <f t="shared" si="0"/>
        <v>-0.13115785694323109</v>
      </c>
      <c r="O6" s="45">
        <v>12</v>
      </c>
      <c r="P6" s="45">
        <v>12</v>
      </c>
      <c r="Q6" s="63">
        <v>180</v>
      </c>
      <c r="R6" s="63">
        <v>126</v>
      </c>
      <c r="S6" s="46">
        <f t="shared" si="1"/>
        <v>0.15490195998574319</v>
      </c>
      <c r="T6" s="45">
        <v>12</v>
      </c>
      <c r="U6" s="45">
        <v>12</v>
      </c>
      <c r="V6" s="45">
        <v>48</v>
      </c>
      <c r="W6" s="45">
        <v>48</v>
      </c>
      <c r="X6" s="45">
        <v>3029</v>
      </c>
      <c r="Y6" s="45">
        <v>0</v>
      </c>
      <c r="Z6" s="45">
        <v>5</v>
      </c>
      <c r="AA6" s="45">
        <f t="shared" si="2"/>
        <v>0.28605981692897431</v>
      </c>
    </row>
    <row r="7" spans="1:28" ht="18.75" x14ac:dyDescent="0.3">
      <c r="A7" s="47">
        <v>11</v>
      </c>
      <c r="B7" s="45">
        <v>13</v>
      </c>
      <c r="C7" s="45">
        <v>30</v>
      </c>
      <c r="D7" s="45">
        <v>6</v>
      </c>
      <c r="E7" s="45">
        <v>30.3</v>
      </c>
      <c r="F7" s="45">
        <v>2</v>
      </c>
      <c r="G7" s="45">
        <v>2</v>
      </c>
      <c r="H7" s="45">
        <v>2</v>
      </c>
      <c r="I7" s="45">
        <v>28</v>
      </c>
      <c r="J7" s="45">
        <v>1</v>
      </c>
      <c r="K7" s="45">
        <v>4.5</v>
      </c>
      <c r="L7" s="62">
        <v>164</v>
      </c>
      <c r="M7" s="62">
        <v>153</v>
      </c>
      <c r="N7" s="46">
        <f t="shared" si="0"/>
        <v>3.0152417230099069E-2</v>
      </c>
      <c r="O7" s="45">
        <v>12</v>
      </c>
      <c r="P7" s="45">
        <v>12</v>
      </c>
      <c r="Q7" s="63">
        <v>108</v>
      </c>
      <c r="R7" s="63">
        <v>59</v>
      </c>
      <c r="S7" s="46">
        <f t="shared" si="1"/>
        <v>0.26257174384480553</v>
      </c>
      <c r="T7" s="45">
        <v>12</v>
      </c>
      <c r="U7" s="45">
        <v>12</v>
      </c>
      <c r="V7" s="45">
        <v>48</v>
      </c>
      <c r="W7" s="45">
        <v>48</v>
      </c>
      <c r="X7" s="45">
        <v>3129</v>
      </c>
      <c r="Y7" s="45">
        <v>0</v>
      </c>
      <c r="Z7" s="45">
        <v>6</v>
      </c>
      <c r="AA7" s="45">
        <f t="shared" si="2"/>
        <v>0.23241932661470646</v>
      </c>
    </row>
    <row r="8" spans="1:28" ht="18.75" x14ac:dyDescent="0.3">
      <c r="A8" s="110">
        <v>11</v>
      </c>
      <c r="B8" s="110">
        <v>13</v>
      </c>
      <c r="C8" s="110">
        <v>1</v>
      </c>
      <c r="D8" s="110">
        <v>7</v>
      </c>
      <c r="E8" s="110">
        <v>30.3</v>
      </c>
      <c r="F8" s="110">
        <v>2</v>
      </c>
      <c r="G8" s="110">
        <v>2</v>
      </c>
      <c r="H8" s="110">
        <v>2</v>
      </c>
      <c r="I8" s="110">
        <v>28</v>
      </c>
      <c r="J8" s="110">
        <v>1</v>
      </c>
      <c r="K8" s="110">
        <v>4.5</v>
      </c>
      <c r="L8" s="110">
        <v>103</v>
      </c>
      <c r="M8" s="110">
        <v>133</v>
      </c>
      <c r="N8" s="110"/>
      <c r="O8" s="110">
        <v>12</v>
      </c>
      <c r="P8" s="110">
        <v>11</v>
      </c>
      <c r="Q8" s="110">
        <v>84</v>
      </c>
      <c r="R8" s="110">
        <v>63</v>
      </c>
      <c r="S8" s="110"/>
      <c r="T8" s="110">
        <v>12</v>
      </c>
      <c r="U8" s="110">
        <v>11</v>
      </c>
      <c r="V8" s="110">
        <v>46</v>
      </c>
      <c r="W8" s="110">
        <v>46</v>
      </c>
      <c r="X8" s="110">
        <v>3600</v>
      </c>
      <c r="Y8" s="110">
        <v>0</v>
      </c>
      <c r="Z8" s="110"/>
      <c r="AA8" s="116"/>
    </row>
    <row r="9" spans="1:28" ht="18.75" x14ac:dyDescent="0.3">
      <c r="A9" s="47">
        <v>11</v>
      </c>
      <c r="B9" s="45">
        <v>13</v>
      </c>
      <c r="C9" s="45">
        <v>2</v>
      </c>
      <c r="D9" s="45">
        <v>7</v>
      </c>
      <c r="E9" s="45">
        <v>30.3</v>
      </c>
      <c r="F9" s="45">
        <v>2</v>
      </c>
      <c r="G9" s="45">
        <v>2</v>
      </c>
      <c r="H9" s="45">
        <v>2</v>
      </c>
      <c r="I9" s="45">
        <v>28</v>
      </c>
      <c r="J9" s="45">
        <v>1</v>
      </c>
      <c r="K9" s="45">
        <v>4.5</v>
      </c>
      <c r="L9" s="62">
        <v>56</v>
      </c>
      <c r="M9" s="62">
        <v>64</v>
      </c>
      <c r="N9" s="46">
        <f>LOG10(L9/M9)</f>
        <v>-5.7991946977686754E-2</v>
      </c>
      <c r="O9" s="45">
        <v>3</v>
      </c>
      <c r="P9" s="45">
        <v>6</v>
      </c>
      <c r="Q9" s="63">
        <v>51</v>
      </c>
      <c r="R9" s="63">
        <v>35</v>
      </c>
      <c r="S9" s="46">
        <f t="shared" si="1"/>
        <v>0.16350213174766071</v>
      </c>
      <c r="T9" s="45">
        <v>4</v>
      </c>
      <c r="U9" s="45">
        <v>4</v>
      </c>
      <c r="V9" s="45">
        <v>17</v>
      </c>
      <c r="W9" s="45">
        <v>17</v>
      </c>
      <c r="X9" s="45">
        <v>3600</v>
      </c>
      <c r="Y9" s="45">
        <v>0</v>
      </c>
      <c r="Z9" s="47">
        <v>7</v>
      </c>
      <c r="AA9" s="45">
        <f t="shared" si="2"/>
        <v>0.22149407872534746</v>
      </c>
    </row>
    <row r="10" spans="1:28" ht="18.75" x14ac:dyDescent="0.3">
      <c r="A10" s="110">
        <v>11</v>
      </c>
      <c r="B10" s="110">
        <v>13</v>
      </c>
      <c r="C10" s="110">
        <v>3</v>
      </c>
      <c r="D10" s="110">
        <v>7</v>
      </c>
      <c r="E10" s="110">
        <v>30.3</v>
      </c>
      <c r="F10" s="110">
        <v>2</v>
      </c>
      <c r="G10" s="110">
        <v>2</v>
      </c>
      <c r="H10" s="110">
        <v>2</v>
      </c>
      <c r="I10" s="110">
        <v>28</v>
      </c>
      <c r="J10" s="110">
        <v>1</v>
      </c>
      <c r="K10" s="110">
        <v>4.5</v>
      </c>
      <c r="L10" s="110">
        <v>52</v>
      </c>
      <c r="M10" s="110">
        <v>89</v>
      </c>
      <c r="N10" s="110"/>
      <c r="O10" s="110">
        <v>7</v>
      </c>
      <c r="P10" s="110">
        <v>7</v>
      </c>
      <c r="Q10" s="110">
        <v>64</v>
      </c>
      <c r="R10" s="110">
        <v>24</v>
      </c>
      <c r="S10" s="110"/>
      <c r="T10" s="110">
        <v>7</v>
      </c>
      <c r="U10" s="110">
        <v>6</v>
      </c>
      <c r="V10" s="110">
        <v>27</v>
      </c>
      <c r="W10" s="110">
        <v>27</v>
      </c>
      <c r="X10" s="110">
        <v>3600</v>
      </c>
      <c r="Y10" s="110">
        <v>1</v>
      </c>
      <c r="Z10" s="110"/>
      <c r="AA10" s="116"/>
    </row>
    <row r="11" spans="1:28" ht="18.75" x14ac:dyDescent="0.3">
      <c r="A11" s="117">
        <v>11</v>
      </c>
      <c r="B11" s="117">
        <v>13</v>
      </c>
      <c r="C11" s="117">
        <v>4</v>
      </c>
      <c r="D11" s="117">
        <v>7</v>
      </c>
      <c r="E11" s="110">
        <v>30.3</v>
      </c>
      <c r="F11" s="110">
        <v>2</v>
      </c>
      <c r="G11" s="110">
        <v>2</v>
      </c>
      <c r="H11" s="110">
        <v>2</v>
      </c>
      <c r="I11" s="110">
        <v>28</v>
      </c>
      <c r="J11" s="110">
        <v>1</v>
      </c>
      <c r="K11" s="110">
        <v>4.5</v>
      </c>
      <c r="L11" s="117">
        <v>116</v>
      </c>
      <c r="M11" s="117">
        <v>187</v>
      </c>
      <c r="N11" s="110"/>
      <c r="O11" s="117">
        <v>12</v>
      </c>
      <c r="P11" s="117">
        <v>12</v>
      </c>
      <c r="Q11" s="117">
        <v>168</v>
      </c>
      <c r="R11" s="117">
        <v>45</v>
      </c>
      <c r="S11" s="110"/>
      <c r="T11" s="117">
        <v>10</v>
      </c>
      <c r="U11" s="117">
        <v>9</v>
      </c>
      <c r="V11" s="117">
        <v>39</v>
      </c>
      <c r="W11" s="117">
        <v>39</v>
      </c>
      <c r="X11" s="117">
        <v>3600</v>
      </c>
      <c r="Y11" s="117">
        <v>2</v>
      </c>
      <c r="Z11" s="110"/>
      <c r="AA11" s="116"/>
    </row>
    <row r="12" spans="1:28" ht="18.75" x14ac:dyDescent="0.3">
      <c r="A12" s="67">
        <v>11</v>
      </c>
      <c r="B12" s="67">
        <v>13</v>
      </c>
      <c r="C12" s="67">
        <v>5</v>
      </c>
      <c r="D12" s="67">
        <v>7</v>
      </c>
      <c r="E12" s="67">
        <v>30.3</v>
      </c>
      <c r="F12" s="67">
        <v>2</v>
      </c>
      <c r="G12" s="67">
        <v>2</v>
      </c>
      <c r="H12" s="67">
        <v>2</v>
      </c>
      <c r="I12" s="45">
        <v>28</v>
      </c>
      <c r="J12" s="45">
        <v>1</v>
      </c>
      <c r="K12" s="67">
        <v>4.5</v>
      </c>
      <c r="L12" s="107">
        <v>89</v>
      </c>
      <c r="M12" s="107">
        <v>122</v>
      </c>
      <c r="N12" s="46">
        <f>LOG10(L12/M12)</f>
        <v>-0.13696982402983543</v>
      </c>
      <c r="O12" s="67">
        <v>8</v>
      </c>
      <c r="P12" s="67">
        <v>7</v>
      </c>
      <c r="Q12" s="109">
        <v>104</v>
      </c>
      <c r="R12" s="109">
        <v>12</v>
      </c>
      <c r="S12" s="46">
        <f t="shared" si="1"/>
        <v>0.93785209325115548</v>
      </c>
      <c r="T12" s="67">
        <v>6</v>
      </c>
      <c r="U12" s="67">
        <v>8</v>
      </c>
      <c r="V12" s="67">
        <v>29</v>
      </c>
      <c r="W12" s="67">
        <v>29</v>
      </c>
      <c r="X12" s="67">
        <v>3600</v>
      </c>
      <c r="Y12" s="67">
        <v>1</v>
      </c>
      <c r="Z12" s="45">
        <v>8</v>
      </c>
      <c r="AA12" s="45">
        <f t="shared" si="2"/>
        <v>1.074821917280991</v>
      </c>
    </row>
    <row r="13" spans="1:28" ht="18.75" x14ac:dyDescent="0.3">
      <c r="A13" s="67">
        <v>11</v>
      </c>
      <c r="B13" s="67">
        <v>13</v>
      </c>
      <c r="C13" s="67">
        <v>6</v>
      </c>
      <c r="D13" s="67">
        <v>7</v>
      </c>
      <c r="E13" s="67">
        <v>30.3</v>
      </c>
      <c r="F13" s="67">
        <v>2</v>
      </c>
      <c r="G13" s="67">
        <v>2</v>
      </c>
      <c r="H13" s="67">
        <v>2</v>
      </c>
      <c r="I13" s="67">
        <v>28</v>
      </c>
      <c r="J13" s="45">
        <v>1</v>
      </c>
      <c r="K13" s="67">
        <v>4.5</v>
      </c>
      <c r="L13" s="107">
        <v>77</v>
      </c>
      <c r="M13" s="107">
        <v>120</v>
      </c>
      <c r="N13" s="46">
        <f>LOG10(L13/M13)</f>
        <v>-0.19269052087514293</v>
      </c>
      <c r="O13" s="67">
        <v>7</v>
      </c>
      <c r="P13" s="67">
        <v>8</v>
      </c>
      <c r="Q13" s="109">
        <v>99</v>
      </c>
      <c r="R13" s="109">
        <v>15</v>
      </c>
      <c r="S13" s="46">
        <f t="shared" si="1"/>
        <v>0.81954393554186866</v>
      </c>
      <c r="T13" s="67">
        <v>7</v>
      </c>
      <c r="U13" s="67">
        <v>7</v>
      </c>
      <c r="V13" s="67">
        <v>29</v>
      </c>
      <c r="W13" s="67">
        <v>29</v>
      </c>
      <c r="X13" s="67">
        <v>3600</v>
      </c>
      <c r="Y13" s="67">
        <v>0</v>
      </c>
      <c r="Z13" s="45">
        <v>9</v>
      </c>
      <c r="AA13" s="45">
        <f t="shared" si="2"/>
        <v>1.0122344564170116</v>
      </c>
      <c r="AB13" s="17"/>
    </row>
    <row r="14" spans="1:28" ht="18.75" x14ac:dyDescent="0.3">
      <c r="A14" s="118">
        <v>11</v>
      </c>
      <c r="B14" s="118">
        <v>13</v>
      </c>
      <c r="C14" s="118">
        <v>7</v>
      </c>
      <c r="D14" s="118">
        <v>7</v>
      </c>
      <c r="E14" s="118">
        <v>30.3</v>
      </c>
      <c r="F14" s="118">
        <v>2</v>
      </c>
      <c r="G14" s="118">
        <v>2</v>
      </c>
      <c r="H14" s="118">
        <v>2</v>
      </c>
      <c r="I14" s="118">
        <v>28</v>
      </c>
      <c r="J14" s="118">
        <v>1</v>
      </c>
      <c r="K14" s="118">
        <v>4.5</v>
      </c>
      <c r="L14" s="118">
        <v>364</v>
      </c>
      <c r="M14" s="118">
        <v>1</v>
      </c>
      <c r="N14" s="119"/>
      <c r="O14" s="118">
        <v>0</v>
      </c>
      <c r="P14" s="118">
        <v>0</v>
      </c>
      <c r="Q14" s="118">
        <v>0</v>
      </c>
      <c r="R14" s="118">
        <v>0</v>
      </c>
      <c r="S14" s="119"/>
      <c r="T14" s="118">
        <v>0</v>
      </c>
      <c r="U14" s="118">
        <v>0</v>
      </c>
      <c r="V14" s="118">
        <v>0</v>
      </c>
      <c r="W14" s="118">
        <v>0</v>
      </c>
      <c r="X14" s="118">
        <v>3600</v>
      </c>
      <c r="Y14" s="118">
        <v>0</v>
      </c>
      <c r="Z14" s="119">
        <v>10</v>
      </c>
      <c r="AA14" s="119"/>
    </row>
    <row r="15" spans="1:28" ht="18.75" x14ac:dyDescent="0.3">
      <c r="A15" s="67">
        <v>11</v>
      </c>
      <c r="B15" s="67">
        <v>13</v>
      </c>
      <c r="C15" s="67">
        <v>8</v>
      </c>
      <c r="D15" s="67">
        <v>7</v>
      </c>
      <c r="E15" s="67">
        <v>30.3</v>
      </c>
      <c r="F15" s="67">
        <v>2</v>
      </c>
      <c r="G15" s="67">
        <v>2</v>
      </c>
      <c r="H15" s="67">
        <v>2</v>
      </c>
      <c r="I15" s="67">
        <v>28</v>
      </c>
      <c r="J15" s="67">
        <v>1</v>
      </c>
      <c r="K15" s="67">
        <v>4.5</v>
      </c>
      <c r="L15" s="107">
        <v>16</v>
      </c>
      <c r="M15" s="107">
        <v>61</v>
      </c>
      <c r="N15" s="46">
        <f>LOG10(L15/M15)</f>
        <v>-0.58120985235484224</v>
      </c>
      <c r="O15" s="67">
        <v>4</v>
      </c>
      <c r="P15" s="67">
        <v>6</v>
      </c>
      <c r="Q15" s="109">
        <v>73</v>
      </c>
      <c r="R15" s="109">
        <v>15</v>
      </c>
      <c r="S15" s="46">
        <f t="shared" si="1"/>
        <v>0.68723160106477466</v>
      </c>
      <c r="T15" s="67">
        <v>6</v>
      </c>
      <c r="U15" s="67">
        <v>3</v>
      </c>
      <c r="V15" s="67">
        <v>19</v>
      </c>
      <c r="W15" s="67">
        <v>19</v>
      </c>
      <c r="X15" s="67">
        <v>3600</v>
      </c>
      <c r="Y15" s="67">
        <v>0</v>
      </c>
      <c r="Z15" s="45">
        <v>11</v>
      </c>
      <c r="AA15" s="45">
        <f t="shared" si="2"/>
        <v>1.2684414534196169</v>
      </c>
    </row>
    <row r="16" spans="1:28" ht="18.75" x14ac:dyDescent="0.3">
      <c r="A16" s="117">
        <v>11</v>
      </c>
      <c r="B16" s="117">
        <v>13</v>
      </c>
      <c r="C16" s="117">
        <v>9</v>
      </c>
      <c r="D16" s="117">
        <v>7</v>
      </c>
      <c r="E16" s="117">
        <v>30.3</v>
      </c>
      <c r="F16" s="117">
        <v>2</v>
      </c>
      <c r="G16" s="117">
        <v>2</v>
      </c>
      <c r="H16" s="117">
        <v>2</v>
      </c>
      <c r="I16" s="117">
        <v>28</v>
      </c>
      <c r="J16" s="117">
        <v>1</v>
      </c>
      <c r="K16" s="117">
        <v>4.5</v>
      </c>
      <c r="L16" s="117">
        <v>70</v>
      </c>
      <c r="M16" s="117">
        <v>150</v>
      </c>
      <c r="N16" s="110"/>
      <c r="O16" s="117">
        <v>11</v>
      </c>
      <c r="P16" s="117">
        <v>9</v>
      </c>
      <c r="Q16" s="117">
        <v>110</v>
      </c>
      <c r="R16" s="117">
        <v>30</v>
      </c>
      <c r="S16" s="117"/>
      <c r="T16" s="117">
        <v>11</v>
      </c>
      <c r="U16" s="117">
        <v>9</v>
      </c>
      <c r="V16" s="117">
        <v>40</v>
      </c>
      <c r="W16" s="117">
        <v>40</v>
      </c>
      <c r="X16" s="117">
        <v>3600</v>
      </c>
      <c r="Y16" s="117">
        <v>0</v>
      </c>
      <c r="Z16" s="110"/>
      <c r="AA16" s="116"/>
    </row>
    <row r="17" spans="1:27" ht="18.75" x14ac:dyDescent="0.3">
      <c r="A17" s="117">
        <v>11</v>
      </c>
      <c r="B17" s="117">
        <v>13</v>
      </c>
      <c r="C17" s="117">
        <v>10</v>
      </c>
      <c r="D17" s="117">
        <v>7</v>
      </c>
      <c r="E17" s="117">
        <v>30.3</v>
      </c>
      <c r="F17" s="117">
        <v>2</v>
      </c>
      <c r="G17" s="117">
        <v>2</v>
      </c>
      <c r="H17" s="117">
        <v>2</v>
      </c>
      <c r="I17" s="117">
        <v>28</v>
      </c>
      <c r="J17" s="117">
        <v>1</v>
      </c>
      <c r="K17" s="117">
        <v>4.5</v>
      </c>
      <c r="L17" s="117">
        <v>108</v>
      </c>
      <c r="M17" s="117">
        <v>197</v>
      </c>
      <c r="N17" s="117"/>
      <c r="O17" s="117">
        <v>10</v>
      </c>
      <c r="P17" s="117">
        <v>11</v>
      </c>
      <c r="Q17" s="117">
        <v>154</v>
      </c>
      <c r="R17" s="117">
        <v>25</v>
      </c>
      <c r="S17" s="117"/>
      <c r="T17" s="117">
        <v>10</v>
      </c>
      <c r="U17" s="117">
        <v>11</v>
      </c>
      <c r="V17" s="117">
        <v>42</v>
      </c>
      <c r="W17" s="117">
        <v>42</v>
      </c>
      <c r="X17" s="117">
        <v>3600</v>
      </c>
      <c r="Y17" s="117">
        <v>0</v>
      </c>
      <c r="Z17" s="110"/>
      <c r="AA17" s="116"/>
    </row>
    <row r="18" spans="1:27" ht="18.75" x14ac:dyDescent="0.3">
      <c r="A18" s="47">
        <v>11</v>
      </c>
      <c r="B18" s="47">
        <v>13</v>
      </c>
      <c r="C18" s="47">
        <v>10</v>
      </c>
      <c r="D18" s="47">
        <v>7</v>
      </c>
      <c r="E18" s="47">
        <v>30.3</v>
      </c>
      <c r="F18" s="47">
        <v>2</v>
      </c>
      <c r="G18" s="47">
        <v>2</v>
      </c>
      <c r="H18" s="47">
        <v>2</v>
      </c>
      <c r="I18" s="47">
        <v>28</v>
      </c>
      <c r="J18" s="47">
        <v>1</v>
      </c>
      <c r="K18" s="47">
        <v>4.5</v>
      </c>
      <c r="L18" s="62">
        <v>22</v>
      </c>
      <c r="M18" s="62">
        <v>44</v>
      </c>
      <c r="N18" s="108">
        <f>LOG10(L18/M18)</f>
        <v>-0.3010299956639812</v>
      </c>
      <c r="O18" s="47">
        <v>2</v>
      </c>
      <c r="P18" s="47">
        <v>1</v>
      </c>
      <c r="Q18" s="63">
        <v>58</v>
      </c>
      <c r="R18" s="63">
        <v>55</v>
      </c>
      <c r="S18" s="108">
        <f t="shared" ref="S18:S19" si="3">LOG10(Q18/R18)</f>
        <v>2.30653040686934E-2</v>
      </c>
      <c r="T18" s="47">
        <v>1</v>
      </c>
      <c r="U18" s="47">
        <v>1</v>
      </c>
      <c r="V18" s="47">
        <v>5</v>
      </c>
      <c r="W18" s="47">
        <v>5</v>
      </c>
      <c r="X18" s="47">
        <v>318</v>
      </c>
      <c r="Y18" s="47">
        <v>5</v>
      </c>
      <c r="Z18" s="45">
        <v>12</v>
      </c>
      <c r="AA18" s="45">
        <f t="shared" si="2"/>
        <v>0.32409529973267459</v>
      </c>
    </row>
    <row r="19" spans="1:27" ht="18.75" x14ac:dyDescent="0.3">
      <c r="A19" s="45">
        <v>11</v>
      </c>
      <c r="B19" s="45">
        <v>13</v>
      </c>
      <c r="C19" s="45">
        <v>11</v>
      </c>
      <c r="D19" s="45">
        <v>7</v>
      </c>
      <c r="E19" s="45">
        <v>30.3</v>
      </c>
      <c r="F19" s="45">
        <v>2</v>
      </c>
      <c r="G19" s="45">
        <v>2</v>
      </c>
      <c r="H19" s="45">
        <v>2</v>
      </c>
      <c r="I19" s="45">
        <v>28</v>
      </c>
      <c r="J19" s="45">
        <v>1</v>
      </c>
      <c r="K19" s="45">
        <v>4.5</v>
      </c>
      <c r="L19" s="62">
        <v>80</v>
      </c>
      <c r="M19" s="62">
        <v>181</v>
      </c>
      <c r="N19" s="108">
        <f>LOG10(L19/M19)</f>
        <v>-0.35458858787724096</v>
      </c>
      <c r="O19" s="45">
        <v>9</v>
      </c>
      <c r="P19" s="45">
        <v>10</v>
      </c>
      <c r="Q19" s="63">
        <v>89</v>
      </c>
      <c r="R19" s="63">
        <v>23</v>
      </c>
      <c r="S19" s="108">
        <f t="shared" si="3"/>
        <v>0.58766217062731985</v>
      </c>
      <c r="T19" s="45">
        <v>8</v>
      </c>
      <c r="U19" s="45">
        <v>10</v>
      </c>
      <c r="V19" s="45">
        <v>37</v>
      </c>
      <c r="W19" s="45">
        <v>37</v>
      </c>
      <c r="X19" s="45">
        <v>3600</v>
      </c>
      <c r="Y19" s="45">
        <v>0</v>
      </c>
      <c r="Z19" s="45">
        <v>13</v>
      </c>
      <c r="AA19" s="45">
        <f t="shared" si="2"/>
        <v>0.94225075850456075</v>
      </c>
    </row>
    <row r="20" spans="1:27" ht="18.75" x14ac:dyDescent="0.3">
      <c r="A20" s="110">
        <v>11</v>
      </c>
      <c r="B20" s="110">
        <v>13</v>
      </c>
      <c r="C20" s="110">
        <v>12</v>
      </c>
      <c r="D20" s="110">
        <v>7</v>
      </c>
      <c r="E20" s="110">
        <v>30.3</v>
      </c>
      <c r="F20" s="110">
        <v>2</v>
      </c>
      <c r="G20" s="110">
        <v>2</v>
      </c>
      <c r="H20" s="110">
        <v>2</v>
      </c>
      <c r="I20" s="110">
        <v>28</v>
      </c>
      <c r="J20" s="110">
        <v>1</v>
      </c>
      <c r="K20" s="110">
        <v>4.5</v>
      </c>
      <c r="L20" s="110">
        <v>7</v>
      </c>
      <c r="M20" s="110">
        <v>189</v>
      </c>
      <c r="N20" s="117"/>
      <c r="O20" s="110">
        <v>5</v>
      </c>
      <c r="P20" s="110">
        <v>3</v>
      </c>
      <c r="Q20" s="110">
        <v>17</v>
      </c>
      <c r="R20" s="110">
        <v>36</v>
      </c>
      <c r="S20" s="117"/>
      <c r="T20" s="110">
        <v>2</v>
      </c>
      <c r="U20" s="110">
        <v>5</v>
      </c>
      <c r="V20" s="110">
        <v>15</v>
      </c>
      <c r="W20" s="110">
        <v>15</v>
      </c>
      <c r="X20" s="110">
        <v>3600</v>
      </c>
      <c r="Y20" s="110">
        <v>0</v>
      </c>
      <c r="Z20" s="110"/>
      <c r="AA20" s="116"/>
    </row>
    <row r="21" spans="1:27" ht="18.75" x14ac:dyDescent="0.3">
      <c r="A21" s="45">
        <v>11</v>
      </c>
      <c r="B21" s="45">
        <v>13</v>
      </c>
      <c r="C21" s="45">
        <v>13</v>
      </c>
      <c r="D21" s="45">
        <v>7</v>
      </c>
      <c r="E21" s="45">
        <v>30.3</v>
      </c>
      <c r="F21" s="45">
        <v>2</v>
      </c>
      <c r="G21" s="45">
        <v>2</v>
      </c>
      <c r="H21" s="45">
        <v>2</v>
      </c>
      <c r="I21" s="45">
        <v>28</v>
      </c>
      <c r="J21" s="45">
        <v>1</v>
      </c>
      <c r="K21" s="45">
        <v>4.5</v>
      </c>
      <c r="L21" s="62">
        <v>123</v>
      </c>
      <c r="M21" s="62">
        <v>239</v>
      </c>
      <c r="N21" s="46">
        <f t="shared" ref="N21:N31" si="4">LOG10(L21/M21)</f>
        <v>-0.2884927895087398</v>
      </c>
      <c r="O21" s="45">
        <v>12</v>
      </c>
      <c r="P21" s="45">
        <v>12</v>
      </c>
      <c r="Q21" s="63">
        <v>201</v>
      </c>
      <c r="R21" s="63">
        <v>55</v>
      </c>
      <c r="S21" s="46">
        <f t="shared" ref="S21:S85" si="5">LOG10(Q21/R21)</f>
        <v>0.56283336792624505</v>
      </c>
      <c r="T21" s="45">
        <v>12</v>
      </c>
      <c r="U21" s="45">
        <v>12</v>
      </c>
      <c r="V21" s="45">
        <v>48</v>
      </c>
      <c r="W21" s="45">
        <v>48</v>
      </c>
      <c r="X21" s="45">
        <v>3000.9</v>
      </c>
      <c r="Y21" s="45">
        <v>0</v>
      </c>
      <c r="Z21" s="45">
        <v>14</v>
      </c>
      <c r="AA21" s="45">
        <f t="shared" si="2"/>
        <v>0.85132615743498485</v>
      </c>
    </row>
    <row r="22" spans="1:27" ht="18.75" x14ac:dyDescent="0.3">
      <c r="A22" s="45">
        <v>11</v>
      </c>
      <c r="B22" s="45">
        <v>13</v>
      </c>
      <c r="C22" s="45">
        <v>14</v>
      </c>
      <c r="D22" s="45">
        <v>7</v>
      </c>
      <c r="E22" s="45">
        <v>30.3</v>
      </c>
      <c r="F22" s="45">
        <v>2</v>
      </c>
      <c r="G22" s="45">
        <v>2</v>
      </c>
      <c r="H22" s="45">
        <v>2</v>
      </c>
      <c r="I22" s="45">
        <v>28</v>
      </c>
      <c r="J22" s="45">
        <v>1</v>
      </c>
      <c r="K22" s="45">
        <v>4.5</v>
      </c>
      <c r="L22" s="62">
        <v>141</v>
      </c>
      <c r="M22" s="62">
        <v>195</v>
      </c>
      <c r="N22" s="46">
        <f t="shared" si="4"/>
        <v>-0.14081549870713811</v>
      </c>
      <c r="O22" s="45">
        <v>12</v>
      </c>
      <c r="P22" s="45">
        <v>12</v>
      </c>
      <c r="Q22" s="63">
        <v>195</v>
      </c>
      <c r="R22" s="63">
        <v>34</v>
      </c>
      <c r="S22" s="46">
        <f t="shared" si="5"/>
        <v>0.75855569432026293</v>
      </c>
      <c r="T22" s="45">
        <v>12</v>
      </c>
      <c r="U22" s="45">
        <v>12</v>
      </c>
      <c r="V22" s="45">
        <v>48</v>
      </c>
      <c r="W22" s="45">
        <v>48</v>
      </c>
      <c r="X22" s="45">
        <v>3031.5</v>
      </c>
      <c r="Y22" s="45">
        <v>1</v>
      </c>
      <c r="Z22" s="45">
        <v>15</v>
      </c>
      <c r="AA22" s="45">
        <f t="shared" si="2"/>
        <v>0.89937119302740109</v>
      </c>
    </row>
    <row r="23" spans="1:27" ht="18.75" x14ac:dyDescent="0.3">
      <c r="A23" s="45">
        <v>11</v>
      </c>
      <c r="B23" s="45">
        <v>13</v>
      </c>
      <c r="C23" s="45">
        <v>15</v>
      </c>
      <c r="D23" s="45">
        <v>7</v>
      </c>
      <c r="E23" s="45">
        <v>30.3</v>
      </c>
      <c r="F23" s="45">
        <v>2</v>
      </c>
      <c r="G23" s="45">
        <v>2</v>
      </c>
      <c r="H23" s="45">
        <v>2</v>
      </c>
      <c r="I23" s="45">
        <v>28</v>
      </c>
      <c r="J23" s="45">
        <v>1</v>
      </c>
      <c r="K23" s="45">
        <v>4.5</v>
      </c>
      <c r="L23" s="62">
        <v>131</v>
      </c>
      <c r="M23" s="62">
        <v>225</v>
      </c>
      <c r="N23" s="46">
        <f t="shared" si="4"/>
        <v>-0.23491122245559823</v>
      </c>
      <c r="O23" s="45">
        <v>12</v>
      </c>
      <c r="P23" s="45">
        <v>12</v>
      </c>
      <c r="Q23" s="63">
        <v>282</v>
      </c>
      <c r="R23" s="63">
        <v>31</v>
      </c>
      <c r="S23" s="46">
        <f t="shared" si="5"/>
        <v>0.95888741448508841</v>
      </c>
      <c r="T23" s="45">
        <v>12</v>
      </c>
      <c r="U23" s="45">
        <v>12</v>
      </c>
      <c r="V23" s="45">
        <v>48</v>
      </c>
      <c r="W23" s="45">
        <v>48</v>
      </c>
      <c r="X23" s="45">
        <v>3126.2</v>
      </c>
      <c r="Y23" s="45">
        <v>0</v>
      </c>
      <c r="Z23" s="45">
        <v>16</v>
      </c>
      <c r="AA23" s="45">
        <f t="shared" si="2"/>
        <v>1.1937986369406866</v>
      </c>
    </row>
    <row r="24" spans="1:27" ht="18.75" x14ac:dyDescent="0.3">
      <c r="A24" s="45">
        <v>11</v>
      </c>
      <c r="B24" s="45">
        <v>13</v>
      </c>
      <c r="C24" s="45">
        <v>16</v>
      </c>
      <c r="D24" s="45">
        <v>7</v>
      </c>
      <c r="E24" s="45">
        <v>30.3</v>
      </c>
      <c r="F24" s="45">
        <v>2</v>
      </c>
      <c r="G24" s="45">
        <v>2</v>
      </c>
      <c r="H24" s="45">
        <v>2</v>
      </c>
      <c r="I24" s="45">
        <v>28</v>
      </c>
      <c r="J24" s="45">
        <v>1</v>
      </c>
      <c r="K24" s="45">
        <v>4.5</v>
      </c>
      <c r="L24" s="62">
        <v>94</v>
      </c>
      <c r="M24" s="62">
        <v>188</v>
      </c>
      <c r="N24" s="46">
        <f t="shared" si="4"/>
        <v>-0.3010299956639812</v>
      </c>
      <c r="O24" s="45">
        <v>12</v>
      </c>
      <c r="P24" s="45">
        <v>12</v>
      </c>
      <c r="Q24" s="63">
        <v>400</v>
      </c>
      <c r="R24" s="63">
        <v>28</v>
      </c>
      <c r="S24" s="46">
        <f t="shared" si="5"/>
        <v>1.1549019599857433</v>
      </c>
      <c r="T24" s="45">
        <v>12</v>
      </c>
      <c r="U24" s="45">
        <v>12</v>
      </c>
      <c r="V24" s="45">
        <v>48</v>
      </c>
      <c r="W24" s="45">
        <v>48</v>
      </c>
      <c r="X24" s="45">
        <v>3455.4</v>
      </c>
      <c r="Y24" s="45">
        <v>0</v>
      </c>
      <c r="Z24" s="45">
        <v>17</v>
      </c>
      <c r="AA24" s="45">
        <f t="shared" si="2"/>
        <v>1.4559319556497246</v>
      </c>
    </row>
    <row r="25" spans="1:27" ht="18.75" x14ac:dyDescent="0.3">
      <c r="A25" s="45">
        <v>11</v>
      </c>
      <c r="B25" s="45">
        <v>13</v>
      </c>
      <c r="C25" s="45">
        <v>18</v>
      </c>
      <c r="D25" s="45">
        <v>7</v>
      </c>
      <c r="E25" s="45">
        <v>30.3</v>
      </c>
      <c r="F25" s="45">
        <v>2</v>
      </c>
      <c r="G25" s="45">
        <v>2</v>
      </c>
      <c r="H25" s="45">
        <v>2</v>
      </c>
      <c r="I25" s="45">
        <v>28</v>
      </c>
      <c r="J25" s="45">
        <v>1</v>
      </c>
      <c r="K25" s="45">
        <v>4.5</v>
      </c>
      <c r="L25" s="62">
        <v>89</v>
      </c>
      <c r="M25" s="62">
        <v>177</v>
      </c>
      <c r="N25" s="46">
        <f t="shared" si="4"/>
        <v>-0.29858325971689381</v>
      </c>
      <c r="O25" s="45">
        <v>9</v>
      </c>
      <c r="P25" s="45">
        <v>9</v>
      </c>
      <c r="Q25" s="63">
        <v>216</v>
      </c>
      <c r="R25" s="63">
        <v>14</v>
      </c>
      <c r="S25" s="46">
        <f t="shared" si="5"/>
        <v>1.1883257154726929</v>
      </c>
      <c r="T25" s="45">
        <v>8</v>
      </c>
      <c r="U25" s="45">
        <v>9</v>
      </c>
      <c r="V25" s="45">
        <v>35</v>
      </c>
      <c r="W25" s="45">
        <v>35</v>
      </c>
      <c r="X25" s="45">
        <v>3600</v>
      </c>
      <c r="Y25" s="45">
        <v>2</v>
      </c>
      <c r="Z25" s="45">
        <v>18</v>
      </c>
      <c r="AA25" s="45">
        <f t="shared" si="2"/>
        <v>1.4869089751895868</v>
      </c>
    </row>
    <row r="26" spans="1:27" ht="18.75" x14ac:dyDescent="0.3">
      <c r="A26" s="45">
        <v>11</v>
      </c>
      <c r="B26" s="45">
        <v>13</v>
      </c>
      <c r="C26" s="45">
        <v>19</v>
      </c>
      <c r="D26" s="45">
        <v>7</v>
      </c>
      <c r="E26" s="45">
        <v>30.3</v>
      </c>
      <c r="F26" s="45">
        <v>2</v>
      </c>
      <c r="G26" s="45">
        <v>2</v>
      </c>
      <c r="H26" s="45">
        <v>2</v>
      </c>
      <c r="I26" s="45">
        <v>28</v>
      </c>
      <c r="J26" s="45">
        <v>1</v>
      </c>
      <c r="K26" s="45">
        <v>4.5</v>
      </c>
      <c r="L26" s="62">
        <v>80</v>
      </c>
      <c r="M26" s="62">
        <v>212</v>
      </c>
      <c r="N26" s="46">
        <f t="shared" si="4"/>
        <v>-0.42324587393680779</v>
      </c>
      <c r="O26" s="45">
        <v>12</v>
      </c>
      <c r="P26" s="45">
        <v>12</v>
      </c>
      <c r="Q26" s="63">
        <v>181</v>
      </c>
      <c r="R26" s="63">
        <v>27</v>
      </c>
      <c r="S26" s="46">
        <f t="shared" si="5"/>
        <v>0.82631481071019719</v>
      </c>
      <c r="T26" s="45">
        <v>12</v>
      </c>
      <c r="U26" s="45">
        <v>12</v>
      </c>
      <c r="V26" s="45">
        <v>48</v>
      </c>
      <c r="W26" s="45">
        <v>48</v>
      </c>
      <c r="X26" s="45">
        <v>3212.3</v>
      </c>
      <c r="Y26" s="45">
        <v>0</v>
      </c>
      <c r="Z26" s="45">
        <v>19</v>
      </c>
      <c r="AA26" s="45">
        <f t="shared" si="2"/>
        <v>1.2495606846470051</v>
      </c>
    </row>
    <row r="27" spans="1:27" ht="18.75" x14ac:dyDescent="0.3">
      <c r="A27" s="45">
        <v>11</v>
      </c>
      <c r="B27" s="45">
        <v>13</v>
      </c>
      <c r="C27" s="45">
        <v>20</v>
      </c>
      <c r="D27" s="45">
        <v>7</v>
      </c>
      <c r="E27" s="45">
        <v>30.3</v>
      </c>
      <c r="F27" s="45">
        <v>2</v>
      </c>
      <c r="G27" s="45">
        <v>2</v>
      </c>
      <c r="H27" s="45">
        <v>2</v>
      </c>
      <c r="I27" s="45">
        <v>28</v>
      </c>
      <c r="J27" s="45">
        <v>1</v>
      </c>
      <c r="K27" s="45">
        <v>4.5</v>
      </c>
      <c r="L27" s="62">
        <v>121</v>
      </c>
      <c r="M27" s="62">
        <v>222</v>
      </c>
      <c r="N27" s="46">
        <f t="shared" si="4"/>
        <v>-0.26356760413418856</v>
      </c>
      <c r="O27" s="45">
        <v>12</v>
      </c>
      <c r="P27" s="45">
        <v>12</v>
      </c>
      <c r="Q27" s="63">
        <v>246</v>
      </c>
      <c r="R27" s="63">
        <v>36</v>
      </c>
      <c r="S27" s="46">
        <f t="shared" si="5"/>
        <v>0.83463260633609182</v>
      </c>
      <c r="T27" s="45">
        <v>12</v>
      </c>
      <c r="U27" s="45">
        <v>12</v>
      </c>
      <c r="V27" s="45">
        <v>48</v>
      </c>
      <c r="W27" s="45">
        <v>48</v>
      </c>
      <c r="X27" s="45">
        <v>3082.1</v>
      </c>
      <c r="Y27" s="45">
        <v>1</v>
      </c>
      <c r="Z27" s="45">
        <v>20</v>
      </c>
      <c r="AA27" s="45">
        <f t="shared" si="2"/>
        <v>1.0982002104702804</v>
      </c>
    </row>
    <row r="28" spans="1:27" ht="18.75" x14ac:dyDescent="0.3">
      <c r="A28" s="45">
        <v>11</v>
      </c>
      <c r="B28" s="45">
        <v>13</v>
      </c>
      <c r="C28" s="45">
        <v>21</v>
      </c>
      <c r="D28" s="45">
        <v>7</v>
      </c>
      <c r="E28" s="45">
        <v>30.3</v>
      </c>
      <c r="F28" s="45">
        <v>2</v>
      </c>
      <c r="G28" s="45">
        <v>2</v>
      </c>
      <c r="H28" s="45">
        <v>2</v>
      </c>
      <c r="I28" s="45">
        <v>28</v>
      </c>
      <c r="J28" s="45">
        <v>1</v>
      </c>
      <c r="K28" s="45">
        <v>4.5</v>
      </c>
      <c r="L28" s="62">
        <v>109</v>
      </c>
      <c r="M28" s="62">
        <v>242</v>
      </c>
      <c r="N28" s="46">
        <f t="shared" si="4"/>
        <v>-0.34638886803980762</v>
      </c>
      <c r="O28" s="45">
        <v>12</v>
      </c>
      <c r="P28" s="45">
        <v>12</v>
      </c>
      <c r="Q28" s="63">
        <v>270</v>
      </c>
      <c r="R28" s="63">
        <v>32</v>
      </c>
      <c r="S28" s="46">
        <f t="shared" si="5"/>
        <v>0.92621378583908132</v>
      </c>
      <c r="T28" s="45">
        <v>12</v>
      </c>
      <c r="U28" s="45">
        <v>12</v>
      </c>
      <c r="V28" s="45">
        <v>48</v>
      </c>
      <c r="W28" s="45">
        <v>48</v>
      </c>
      <c r="X28" s="45">
        <v>3080.4</v>
      </c>
      <c r="Y28" s="45">
        <v>0</v>
      </c>
      <c r="Z28" s="45">
        <v>21</v>
      </c>
      <c r="AA28" s="45">
        <f t="shared" si="2"/>
        <v>1.2726026538788888</v>
      </c>
    </row>
    <row r="29" spans="1:27" ht="18.75" x14ac:dyDescent="0.3">
      <c r="A29" s="45">
        <v>11</v>
      </c>
      <c r="B29" s="45">
        <v>13</v>
      </c>
      <c r="C29" s="45">
        <v>22</v>
      </c>
      <c r="D29" s="45">
        <v>7</v>
      </c>
      <c r="E29" s="45">
        <v>30.3</v>
      </c>
      <c r="F29" s="45">
        <v>2</v>
      </c>
      <c r="G29" s="45">
        <v>2</v>
      </c>
      <c r="H29" s="45">
        <v>2</v>
      </c>
      <c r="I29" s="45">
        <v>28</v>
      </c>
      <c r="J29" s="45">
        <v>1</v>
      </c>
      <c r="K29" s="45">
        <v>4.5</v>
      </c>
      <c r="L29" s="62">
        <v>117</v>
      </c>
      <c r="M29" s="62">
        <v>213</v>
      </c>
      <c r="N29" s="46">
        <f t="shared" si="4"/>
        <v>-0.26019374169257603</v>
      </c>
      <c r="O29" s="45">
        <v>12</v>
      </c>
      <c r="P29" s="45">
        <v>12</v>
      </c>
      <c r="Q29" s="63">
        <v>369</v>
      </c>
      <c r="R29" s="63">
        <v>26</v>
      </c>
      <c r="S29" s="46">
        <f t="shared" si="5"/>
        <v>1.1520530181882425</v>
      </c>
      <c r="T29" s="45">
        <v>12</v>
      </c>
      <c r="U29" s="45">
        <v>12</v>
      </c>
      <c r="V29" s="45">
        <v>48</v>
      </c>
      <c r="W29" s="45">
        <v>48</v>
      </c>
      <c r="X29" s="45">
        <v>3214.8</v>
      </c>
      <c r="Y29" s="45">
        <v>0</v>
      </c>
      <c r="Z29" s="45">
        <v>22</v>
      </c>
      <c r="AA29" s="45">
        <f t="shared" si="2"/>
        <v>1.4122467598808184</v>
      </c>
    </row>
    <row r="30" spans="1:27" ht="18.75" x14ac:dyDescent="0.3">
      <c r="A30" s="45">
        <v>11</v>
      </c>
      <c r="B30" s="45">
        <v>13</v>
      </c>
      <c r="C30" s="45">
        <v>23</v>
      </c>
      <c r="D30" s="45">
        <v>7</v>
      </c>
      <c r="E30" s="45">
        <v>30.3</v>
      </c>
      <c r="F30" s="45">
        <v>2</v>
      </c>
      <c r="G30" s="45">
        <v>2</v>
      </c>
      <c r="H30" s="45">
        <v>2</v>
      </c>
      <c r="I30" s="45">
        <v>28</v>
      </c>
      <c r="J30" s="45">
        <v>1</v>
      </c>
      <c r="K30" s="45">
        <v>4.5</v>
      </c>
      <c r="L30" s="62">
        <v>120</v>
      </c>
      <c r="M30" s="62">
        <v>254</v>
      </c>
      <c r="N30" s="46">
        <f t="shared" si="4"/>
        <v>-0.32565247057231322</v>
      </c>
      <c r="O30" s="45">
        <v>12</v>
      </c>
      <c r="P30" s="45">
        <v>12</v>
      </c>
      <c r="Q30" s="63">
        <v>367</v>
      </c>
      <c r="R30" s="63">
        <v>18</v>
      </c>
      <c r="S30" s="46">
        <f t="shared" si="5"/>
        <v>1.3093935591487833</v>
      </c>
      <c r="T30" s="45">
        <v>12</v>
      </c>
      <c r="U30" s="45">
        <v>12</v>
      </c>
      <c r="V30" s="45">
        <v>48</v>
      </c>
      <c r="W30" s="45">
        <v>48</v>
      </c>
      <c r="X30" s="45">
        <v>3344.7</v>
      </c>
      <c r="Y30" s="45">
        <v>0</v>
      </c>
      <c r="Z30" s="45">
        <v>23</v>
      </c>
      <c r="AA30" s="45">
        <f t="shared" si="2"/>
        <v>1.6350460297210965</v>
      </c>
    </row>
    <row r="31" spans="1:27" ht="18.75" x14ac:dyDescent="0.3">
      <c r="A31" s="45">
        <v>11</v>
      </c>
      <c r="B31" s="45">
        <v>13</v>
      </c>
      <c r="C31" s="45">
        <v>24</v>
      </c>
      <c r="D31" s="45">
        <v>7</v>
      </c>
      <c r="E31" s="45">
        <v>30.3</v>
      </c>
      <c r="F31" s="45">
        <v>2</v>
      </c>
      <c r="G31" s="45">
        <v>2</v>
      </c>
      <c r="H31" s="45">
        <v>2</v>
      </c>
      <c r="I31" s="45">
        <v>28</v>
      </c>
      <c r="J31" s="45">
        <v>1</v>
      </c>
      <c r="K31" s="45">
        <v>4.5</v>
      </c>
      <c r="L31" s="62">
        <v>100</v>
      </c>
      <c r="M31" s="62">
        <v>267</v>
      </c>
      <c r="N31" s="46">
        <f t="shared" si="4"/>
        <v>-0.42651126136457518</v>
      </c>
      <c r="O31" s="45">
        <v>12</v>
      </c>
      <c r="P31" s="45">
        <v>12</v>
      </c>
      <c r="Q31" s="63">
        <v>275</v>
      </c>
      <c r="R31" s="63">
        <v>24</v>
      </c>
      <c r="S31" s="46">
        <f t="shared" si="5"/>
        <v>1.0591214521186567</v>
      </c>
      <c r="T31" s="45">
        <v>12</v>
      </c>
      <c r="U31" s="45">
        <v>12</v>
      </c>
      <c r="V31" s="45">
        <v>48</v>
      </c>
      <c r="W31" s="45">
        <v>48</v>
      </c>
      <c r="X31" s="45">
        <v>3128.6</v>
      </c>
      <c r="Y31" s="45">
        <v>0</v>
      </c>
      <c r="Z31" s="45">
        <v>24</v>
      </c>
      <c r="AA31" s="45">
        <f t="shared" si="2"/>
        <v>1.4856327134832319</v>
      </c>
    </row>
    <row r="32" spans="1:27" ht="18.75" x14ac:dyDescent="0.3">
      <c r="A32" s="110">
        <v>11</v>
      </c>
      <c r="B32" s="110">
        <v>13</v>
      </c>
      <c r="C32" s="110">
        <v>25</v>
      </c>
      <c r="D32" s="110">
        <v>7</v>
      </c>
      <c r="E32" s="110">
        <v>30.3</v>
      </c>
      <c r="F32" s="110">
        <v>2</v>
      </c>
      <c r="G32" s="110">
        <v>2</v>
      </c>
      <c r="H32" s="110">
        <v>2</v>
      </c>
      <c r="I32" s="110">
        <v>28</v>
      </c>
      <c r="J32" s="110">
        <v>1</v>
      </c>
      <c r="K32" s="110">
        <v>4.5</v>
      </c>
      <c r="L32" s="110">
        <v>28</v>
      </c>
      <c r="M32" s="110">
        <v>41</v>
      </c>
      <c r="N32" s="110"/>
      <c r="O32" s="110">
        <v>5</v>
      </c>
      <c r="P32" s="110">
        <v>5</v>
      </c>
      <c r="Q32" s="110">
        <v>123</v>
      </c>
      <c r="R32" s="110">
        <v>11</v>
      </c>
      <c r="S32" s="110"/>
      <c r="T32" s="110">
        <v>4</v>
      </c>
      <c r="U32" s="110">
        <v>6</v>
      </c>
      <c r="V32" s="110">
        <v>20</v>
      </c>
      <c r="W32" s="110">
        <v>20</v>
      </c>
      <c r="X32" s="110">
        <v>3600</v>
      </c>
      <c r="Y32" s="110">
        <v>0</v>
      </c>
      <c r="Z32" s="110"/>
      <c r="AA32" s="116"/>
    </row>
    <row r="33" spans="1:27" ht="18.75" x14ac:dyDescent="0.3">
      <c r="A33" s="45">
        <v>11</v>
      </c>
      <c r="B33" s="45">
        <v>13</v>
      </c>
      <c r="C33" s="45">
        <v>26</v>
      </c>
      <c r="D33" s="45">
        <v>7</v>
      </c>
      <c r="E33" s="45">
        <v>30.3</v>
      </c>
      <c r="F33" s="45">
        <v>2</v>
      </c>
      <c r="G33" s="45">
        <v>2</v>
      </c>
      <c r="H33" s="45">
        <v>2</v>
      </c>
      <c r="I33" s="45">
        <v>28</v>
      </c>
      <c r="J33" s="45">
        <v>1</v>
      </c>
      <c r="K33" s="45">
        <v>4.5</v>
      </c>
      <c r="L33" s="62">
        <v>63</v>
      </c>
      <c r="M33" s="62">
        <v>182</v>
      </c>
      <c r="N33" s="46">
        <f t="shared" ref="N33:N50" si="6">LOG10(L33/M33)</f>
        <v>-0.4607308385314931</v>
      </c>
      <c r="O33" s="45">
        <v>8</v>
      </c>
      <c r="P33" s="45">
        <v>8</v>
      </c>
      <c r="Q33" s="63">
        <v>319</v>
      </c>
      <c r="R33" s="63">
        <v>22</v>
      </c>
      <c r="S33" s="46">
        <f t="shared" si="5"/>
        <v>1.1613680022349748</v>
      </c>
      <c r="T33" s="45">
        <v>6</v>
      </c>
      <c r="U33" s="45">
        <v>9</v>
      </c>
      <c r="V33" s="45">
        <v>31</v>
      </c>
      <c r="W33" s="45">
        <v>31</v>
      </c>
      <c r="X33" s="45">
        <v>3600</v>
      </c>
      <c r="Y33" s="45">
        <v>0</v>
      </c>
      <c r="Z33" s="45">
        <v>25</v>
      </c>
      <c r="AA33" s="45">
        <f t="shared" si="2"/>
        <v>1.6220988407664678</v>
      </c>
    </row>
    <row r="34" spans="1:27" ht="18.75" x14ac:dyDescent="0.3">
      <c r="A34" s="45">
        <v>11</v>
      </c>
      <c r="B34" s="45">
        <v>13</v>
      </c>
      <c r="C34" s="45">
        <v>27</v>
      </c>
      <c r="D34" s="45">
        <v>7</v>
      </c>
      <c r="E34" s="45">
        <v>30.3</v>
      </c>
      <c r="F34" s="45">
        <v>2</v>
      </c>
      <c r="G34" s="45">
        <v>2</v>
      </c>
      <c r="H34" s="45">
        <v>2</v>
      </c>
      <c r="I34" s="45">
        <v>28</v>
      </c>
      <c r="J34" s="45">
        <v>1</v>
      </c>
      <c r="K34" s="45">
        <v>4.5</v>
      </c>
      <c r="L34" s="62">
        <v>88</v>
      </c>
      <c r="M34" s="62">
        <v>221</v>
      </c>
      <c r="N34" s="46">
        <f t="shared" si="6"/>
        <v>-0.39990960153494209</v>
      </c>
      <c r="O34" s="45">
        <v>12</v>
      </c>
      <c r="P34" s="45">
        <v>12</v>
      </c>
      <c r="Q34" s="63">
        <v>242</v>
      </c>
      <c r="R34" s="63">
        <v>20</v>
      </c>
      <c r="S34" s="46">
        <f t="shared" si="5"/>
        <v>1.0827853703164501</v>
      </c>
      <c r="T34" s="45">
        <v>12</v>
      </c>
      <c r="U34" s="45">
        <v>12</v>
      </c>
      <c r="V34" s="45">
        <v>48</v>
      </c>
      <c r="W34" s="45">
        <v>48</v>
      </c>
      <c r="X34" s="45">
        <v>3440.7</v>
      </c>
      <c r="Y34" s="45">
        <v>0</v>
      </c>
      <c r="Z34" s="45">
        <v>26</v>
      </c>
      <c r="AA34" s="45">
        <f t="shared" si="2"/>
        <v>1.4826949718513922</v>
      </c>
    </row>
    <row r="35" spans="1:27" ht="18.75" x14ac:dyDescent="0.3">
      <c r="A35" s="45">
        <v>11</v>
      </c>
      <c r="B35" s="45">
        <v>13</v>
      </c>
      <c r="C35" s="45">
        <v>28</v>
      </c>
      <c r="D35" s="45">
        <v>7</v>
      </c>
      <c r="E35" s="45">
        <v>30.3</v>
      </c>
      <c r="F35" s="45">
        <v>2</v>
      </c>
      <c r="G35" s="45">
        <v>2</v>
      </c>
      <c r="H35" s="45">
        <v>2</v>
      </c>
      <c r="I35" s="45">
        <v>28</v>
      </c>
      <c r="J35" s="45">
        <v>1</v>
      </c>
      <c r="K35" s="45">
        <v>4.5</v>
      </c>
      <c r="L35" s="62">
        <v>107</v>
      </c>
      <c r="M35" s="62">
        <v>311</v>
      </c>
      <c r="N35" s="46">
        <f t="shared" si="6"/>
        <v>-0.46337661134162789</v>
      </c>
      <c r="O35" s="45">
        <v>12</v>
      </c>
      <c r="P35" s="45">
        <v>12</v>
      </c>
      <c r="Q35" s="63">
        <v>232</v>
      </c>
      <c r="R35" s="63">
        <v>17</v>
      </c>
      <c r="S35" s="46">
        <f t="shared" si="5"/>
        <v>1.1350390635126257</v>
      </c>
      <c r="T35" s="45">
        <v>12</v>
      </c>
      <c r="U35" s="45">
        <v>11</v>
      </c>
      <c r="V35" s="45">
        <v>47</v>
      </c>
      <c r="W35" s="45">
        <v>47</v>
      </c>
      <c r="X35" s="45">
        <v>3600</v>
      </c>
      <c r="Y35" s="45">
        <v>0</v>
      </c>
      <c r="Z35" s="45">
        <v>27</v>
      </c>
      <c r="AA35" s="45">
        <f t="shared" si="2"/>
        <v>1.5984156748542535</v>
      </c>
    </row>
    <row r="36" spans="1:27" ht="18.75" x14ac:dyDescent="0.3">
      <c r="A36" s="45">
        <v>11</v>
      </c>
      <c r="B36" s="45">
        <v>13</v>
      </c>
      <c r="C36" s="45">
        <v>29</v>
      </c>
      <c r="D36" s="45">
        <v>7</v>
      </c>
      <c r="E36" s="45">
        <v>30.3</v>
      </c>
      <c r="F36" s="45">
        <v>2</v>
      </c>
      <c r="G36" s="45">
        <v>2</v>
      </c>
      <c r="H36" s="45">
        <v>2</v>
      </c>
      <c r="I36" s="45">
        <v>28</v>
      </c>
      <c r="J36" s="45">
        <v>1</v>
      </c>
      <c r="K36" s="45">
        <v>4.5</v>
      </c>
      <c r="L36" s="62">
        <v>78</v>
      </c>
      <c r="M36" s="62">
        <v>266</v>
      </c>
      <c r="N36" s="46">
        <f t="shared" si="6"/>
        <v>-0.53278703394058657</v>
      </c>
      <c r="O36" s="45">
        <v>11</v>
      </c>
      <c r="P36" s="45">
        <v>11</v>
      </c>
      <c r="Q36" s="63">
        <v>207</v>
      </c>
      <c r="R36" s="63">
        <v>22</v>
      </c>
      <c r="S36" s="46">
        <f t="shared" si="5"/>
        <v>0.97354766463471143</v>
      </c>
      <c r="T36" s="45">
        <v>11</v>
      </c>
      <c r="U36" s="45">
        <v>10</v>
      </c>
      <c r="V36" s="45">
        <v>43</v>
      </c>
      <c r="W36" s="45">
        <v>43</v>
      </c>
      <c r="X36" s="45">
        <v>3600</v>
      </c>
      <c r="Y36" s="45">
        <v>0</v>
      </c>
      <c r="Z36" s="45">
        <v>28</v>
      </c>
      <c r="AA36" s="45">
        <f t="shared" si="2"/>
        <v>1.5063346985752979</v>
      </c>
    </row>
    <row r="37" spans="1:27" ht="18.75" x14ac:dyDescent="0.3">
      <c r="A37" s="45">
        <v>11</v>
      </c>
      <c r="B37" s="45">
        <v>13</v>
      </c>
      <c r="C37" s="45">
        <v>30</v>
      </c>
      <c r="D37" s="45">
        <v>7</v>
      </c>
      <c r="E37" s="45">
        <v>30.3</v>
      </c>
      <c r="F37" s="45">
        <v>2</v>
      </c>
      <c r="G37" s="45">
        <v>2</v>
      </c>
      <c r="H37" s="45">
        <v>2</v>
      </c>
      <c r="I37" s="45">
        <v>28</v>
      </c>
      <c r="J37" s="45">
        <v>1</v>
      </c>
      <c r="K37" s="45">
        <v>4.5</v>
      </c>
      <c r="L37" s="62">
        <v>42</v>
      </c>
      <c r="M37" s="62">
        <v>120</v>
      </c>
      <c r="N37" s="46">
        <f t="shared" si="6"/>
        <v>-0.45593195564972439</v>
      </c>
      <c r="O37" s="45">
        <v>6</v>
      </c>
      <c r="P37" s="45">
        <v>7</v>
      </c>
      <c r="Q37" s="63">
        <v>88</v>
      </c>
      <c r="R37" s="63">
        <v>9</v>
      </c>
      <c r="S37" s="46">
        <f t="shared" si="5"/>
        <v>0.99024016271084381</v>
      </c>
      <c r="T37" s="45">
        <v>6</v>
      </c>
      <c r="U37" s="45">
        <v>6</v>
      </c>
      <c r="V37" s="45">
        <v>25</v>
      </c>
      <c r="W37" s="45">
        <v>25</v>
      </c>
      <c r="X37" s="45">
        <v>3600</v>
      </c>
      <c r="Y37" s="45">
        <v>0</v>
      </c>
      <c r="Z37" s="45">
        <v>29</v>
      </c>
      <c r="AA37" s="45">
        <f t="shared" si="2"/>
        <v>1.4461721183605682</v>
      </c>
    </row>
    <row r="38" spans="1:27" ht="18.75" x14ac:dyDescent="0.3">
      <c r="A38" s="45">
        <v>11</v>
      </c>
      <c r="B38" s="45">
        <v>13</v>
      </c>
      <c r="C38" s="45">
        <v>31</v>
      </c>
      <c r="D38" s="45">
        <v>7</v>
      </c>
      <c r="E38" s="45">
        <v>30.3</v>
      </c>
      <c r="F38" s="45">
        <v>2</v>
      </c>
      <c r="G38" s="45">
        <v>2</v>
      </c>
      <c r="H38" s="45">
        <v>2</v>
      </c>
      <c r="I38" s="45">
        <v>28</v>
      </c>
      <c r="J38" s="45">
        <v>1</v>
      </c>
      <c r="K38" s="45">
        <v>4.5</v>
      </c>
      <c r="L38" s="62">
        <v>66</v>
      </c>
      <c r="M38" s="62">
        <v>268</v>
      </c>
      <c r="N38" s="46">
        <f t="shared" si="6"/>
        <v>-0.60859085848692018</v>
      </c>
      <c r="O38" s="45">
        <v>11</v>
      </c>
      <c r="P38" s="45">
        <v>11</v>
      </c>
      <c r="Q38" s="63">
        <v>218</v>
      </c>
      <c r="R38" s="63">
        <v>23</v>
      </c>
      <c r="S38" s="46">
        <f t="shared" si="5"/>
        <v>0.97672865758701188</v>
      </c>
      <c r="T38" s="45">
        <v>11</v>
      </c>
      <c r="U38" s="45">
        <v>10</v>
      </c>
      <c r="V38" s="45">
        <v>43</v>
      </c>
      <c r="W38" s="45">
        <v>43</v>
      </c>
      <c r="X38" s="45">
        <v>3600</v>
      </c>
      <c r="Y38" s="45">
        <v>1</v>
      </c>
      <c r="Z38" s="45">
        <v>30</v>
      </c>
      <c r="AA38" s="45">
        <f t="shared" si="2"/>
        <v>1.5853195160739322</v>
      </c>
    </row>
    <row r="39" spans="1:27" ht="18.75" x14ac:dyDescent="0.3">
      <c r="A39" s="45">
        <v>11</v>
      </c>
      <c r="B39" s="45">
        <v>13</v>
      </c>
      <c r="C39" s="45">
        <v>1</v>
      </c>
      <c r="D39" s="45">
        <v>8</v>
      </c>
      <c r="E39" s="45">
        <v>30.3</v>
      </c>
      <c r="F39" s="45">
        <v>2</v>
      </c>
      <c r="G39" s="45">
        <v>2</v>
      </c>
      <c r="H39" s="45">
        <v>2</v>
      </c>
      <c r="I39" s="45">
        <v>28</v>
      </c>
      <c r="J39" s="45">
        <v>1</v>
      </c>
      <c r="K39" s="45">
        <v>4.5</v>
      </c>
      <c r="L39" s="62">
        <v>77</v>
      </c>
      <c r="M39" s="62">
        <v>281</v>
      </c>
      <c r="N39" s="46">
        <f t="shared" si="6"/>
        <v>-0.56221559473259797</v>
      </c>
      <c r="O39" s="45">
        <v>11</v>
      </c>
      <c r="P39" s="45">
        <v>11</v>
      </c>
      <c r="Q39" s="63">
        <v>234</v>
      </c>
      <c r="R39" s="63">
        <v>22</v>
      </c>
      <c r="S39" s="46">
        <f t="shared" si="5"/>
        <v>1.0267931765879366</v>
      </c>
      <c r="T39" s="45">
        <v>11</v>
      </c>
      <c r="U39" s="45">
        <v>10</v>
      </c>
      <c r="V39" s="45">
        <v>43</v>
      </c>
      <c r="W39" s="45">
        <v>43</v>
      </c>
      <c r="X39" s="45">
        <v>3600</v>
      </c>
      <c r="Y39" s="45">
        <v>0</v>
      </c>
      <c r="Z39" s="45">
        <v>31</v>
      </c>
      <c r="AA39" s="45">
        <f t="shared" si="2"/>
        <v>1.5890087713205345</v>
      </c>
    </row>
    <row r="40" spans="1:27" ht="18.75" x14ac:dyDescent="0.3">
      <c r="A40" s="45">
        <v>11</v>
      </c>
      <c r="B40" s="45">
        <v>13</v>
      </c>
      <c r="C40" s="45">
        <v>2</v>
      </c>
      <c r="D40" s="45">
        <v>8</v>
      </c>
      <c r="E40" s="45">
        <v>30.3</v>
      </c>
      <c r="F40" s="45">
        <v>2</v>
      </c>
      <c r="G40" s="45">
        <v>2</v>
      </c>
      <c r="H40" s="45">
        <v>2</v>
      </c>
      <c r="I40" s="45">
        <v>28</v>
      </c>
      <c r="J40" s="45">
        <v>1</v>
      </c>
      <c r="K40" s="45">
        <v>4.5</v>
      </c>
      <c r="L40" s="62">
        <v>69</v>
      </c>
      <c r="M40" s="62">
        <v>308</v>
      </c>
      <c r="N40" s="46">
        <f t="shared" si="6"/>
        <v>-0.64970162576318902</v>
      </c>
      <c r="O40" s="45">
        <v>12</v>
      </c>
      <c r="P40" s="45">
        <v>12</v>
      </c>
      <c r="Q40" s="63">
        <v>222</v>
      </c>
      <c r="R40" s="63">
        <v>26</v>
      </c>
      <c r="S40" s="46">
        <f t="shared" si="5"/>
        <v>0.93137962647982064</v>
      </c>
      <c r="T40" s="45">
        <v>12</v>
      </c>
      <c r="U40" s="45">
        <v>11</v>
      </c>
      <c r="V40" s="45">
        <v>47</v>
      </c>
      <c r="W40" s="45">
        <v>47</v>
      </c>
      <c r="X40" s="45">
        <v>3600</v>
      </c>
      <c r="Y40" s="45">
        <v>0</v>
      </c>
      <c r="Z40" s="45">
        <v>32</v>
      </c>
      <c r="AA40" s="45">
        <f t="shared" si="2"/>
        <v>1.5810812522430098</v>
      </c>
    </row>
    <row r="41" spans="1:27" ht="18.75" x14ac:dyDescent="0.3">
      <c r="A41" s="45">
        <v>11</v>
      </c>
      <c r="B41" s="45">
        <v>13</v>
      </c>
      <c r="C41" s="45">
        <v>3</v>
      </c>
      <c r="D41" s="45">
        <v>8</v>
      </c>
      <c r="E41" s="45">
        <v>30.3</v>
      </c>
      <c r="F41" s="45">
        <v>2</v>
      </c>
      <c r="G41" s="45">
        <v>2</v>
      </c>
      <c r="H41" s="45">
        <v>2</v>
      </c>
      <c r="I41" s="45">
        <v>28</v>
      </c>
      <c r="J41" s="45">
        <v>1</v>
      </c>
      <c r="K41" s="45">
        <v>4.5</v>
      </c>
      <c r="L41" s="62">
        <v>79</v>
      </c>
      <c r="M41" s="62">
        <v>317</v>
      </c>
      <c r="N41" s="46">
        <f t="shared" si="6"/>
        <v>-0.60343217092731005</v>
      </c>
      <c r="O41" s="45">
        <v>11</v>
      </c>
      <c r="P41" s="45">
        <v>12</v>
      </c>
      <c r="Q41" s="63">
        <v>237</v>
      </c>
      <c r="R41" s="63">
        <v>16</v>
      </c>
      <c r="S41" s="46">
        <f t="shared" si="5"/>
        <v>1.1706283633541792</v>
      </c>
      <c r="T41" s="45">
        <v>11</v>
      </c>
      <c r="U41" s="45">
        <v>11</v>
      </c>
      <c r="V41" s="45">
        <v>45</v>
      </c>
      <c r="W41" s="45">
        <v>45</v>
      </c>
      <c r="X41" s="45">
        <v>3600</v>
      </c>
      <c r="Y41" s="45">
        <v>0</v>
      </c>
      <c r="Z41" s="45">
        <v>33</v>
      </c>
      <c r="AA41" s="45">
        <f t="shared" si="2"/>
        <v>1.7740605342814892</v>
      </c>
    </row>
    <row r="42" spans="1:27" ht="18.75" x14ac:dyDescent="0.3">
      <c r="A42" s="45">
        <v>11</v>
      </c>
      <c r="B42" s="45">
        <v>13</v>
      </c>
      <c r="C42" s="45">
        <v>4</v>
      </c>
      <c r="D42" s="45">
        <v>8</v>
      </c>
      <c r="E42" s="45">
        <v>30.3</v>
      </c>
      <c r="F42" s="45">
        <v>2</v>
      </c>
      <c r="G42" s="45">
        <v>2</v>
      </c>
      <c r="H42" s="45">
        <v>2</v>
      </c>
      <c r="I42" s="45">
        <v>28</v>
      </c>
      <c r="J42" s="45">
        <v>1</v>
      </c>
      <c r="K42" s="45">
        <v>4.5</v>
      </c>
      <c r="L42" s="62">
        <v>55</v>
      </c>
      <c r="M42" s="62">
        <v>169</v>
      </c>
      <c r="N42" s="46">
        <f t="shared" si="6"/>
        <v>-0.48752401511942972</v>
      </c>
      <c r="O42" s="45">
        <v>9</v>
      </c>
      <c r="P42" s="45">
        <v>8</v>
      </c>
      <c r="Q42" s="63">
        <v>182</v>
      </c>
      <c r="R42" s="63">
        <v>15</v>
      </c>
      <c r="S42" s="46">
        <f t="shared" si="5"/>
        <v>1.0839801289293935</v>
      </c>
      <c r="T42" s="45">
        <v>8</v>
      </c>
      <c r="U42" s="45">
        <v>9</v>
      </c>
      <c r="V42" s="45">
        <v>34</v>
      </c>
      <c r="W42" s="45">
        <v>34</v>
      </c>
      <c r="X42" s="45">
        <v>3600</v>
      </c>
      <c r="Y42" s="45">
        <v>0</v>
      </c>
      <c r="Z42" s="47">
        <v>34</v>
      </c>
      <c r="AA42" s="45">
        <f t="shared" si="2"/>
        <v>1.5715041440488233</v>
      </c>
    </row>
    <row r="43" spans="1:27" ht="18.75" x14ac:dyDescent="0.3">
      <c r="A43" s="45">
        <v>11</v>
      </c>
      <c r="B43" s="45">
        <v>13</v>
      </c>
      <c r="C43" s="45">
        <v>5</v>
      </c>
      <c r="D43" s="45">
        <v>8</v>
      </c>
      <c r="E43" s="45">
        <v>30.3</v>
      </c>
      <c r="F43" s="45">
        <v>2</v>
      </c>
      <c r="G43" s="45">
        <v>2</v>
      </c>
      <c r="H43" s="45">
        <v>2</v>
      </c>
      <c r="I43" s="45">
        <v>28</v>
      </c>
      <c r="J43" s="45">
        <v>1</v>
      </c>
      <c r="K43" s="45">
        <v>4.5</v>
      </c>
      <c r="L43" s="62">
        <v>72</v>
      </c>
      <c r="M43" s="62">
        <v>259</v>
      </c>
      <c r="N43" s="46">
        <f t="shared" si="6"/>
        <v>-0.55596726764998339</v>
      </c>
      <c r="O43" s="45">
        <v>11</v>
      </c>
      <c r="P43" s="45">
        <v>12</v>
      </c>
      <c r="Q43" s="63">
        <v>163</v>
      </c>
      <c r="R43" s="63">
        <v>24</v>
      </c>
      <c r="S43" s="46">
        <f t="shared" si="5"/>
        <v>0.83197636269235176</v>
      </c>
      <c r="T43" s="45">
        <v>11</v>
      </c>
      <c r="U43" s="45">
        <v>11</v>
      </c>
      <c r="V43" s="45">
        <v>45</v>
      </c>
      <c r="W43" s="45">
        <v>45</v>
      </c>
      <c r="X43" s="45">
        <v>3600</v>
      </c>
      <c r="Y43" s="45">
        <v>0</v>
      </c>
      <c r="Z43" s="45">
        <v>35</v>
      </c>
      <c r="AA43" s="45">
        <f t="shared" si="2"/>
        <v>1.3879436303423351</v>
      </c>
    </row>
    <row r="44" spans="1:27" ht="18.75" x14ac:dyDescent="0.3">
      <c r="A44" s="45">
        <v>11</v>
      </c>
      <c r="B44" s="45">
        <v>13</v>
      </c>
      <c r="C44" s="45">
        <v>6</v>
      </c>
      <c r="D44" s="45">
        <v>8</v>
      </c>
      <c r="E44" s="45">
        <v>30.3</v>
      </c>
      <c r="F44" s="45">
        <v>2</v>
      </c>
      <c r="G44" s="45">
        <v>2</v>
      </c>
      <c r="H44" s="45">
        <v>2</v>
      </c>
      <c r="I44" s="45">
        <v>28</v>
      </c>
      <c r="J44" s="45">
        <v>1</v>
      </c>
      <c r="K44" s="45">
        <v>4.5</v>
      </c>
      <c r="L44" s="62">
        <v>75</v>
      </c>
      <c r="M44" s="62">
        <v>341</v>
      </c>
      <c r="N44" s="46">
        <f t="shared" si="6"/>
        <v>-0.65769311560079768</v>
      </c>
      <c r="O44" s="45">
        <v>11</v>
      </c>
      <c r="P44" s="45">
        <v>12</v>
      </c>
      <c r="Q44" s="63">
        <v>150</v>
      </c>
      <c r="R44" s="63">
        <v>30</v>
      </c>
      <c r="S44" s="46">
        <f t="shared" si="5"/>
        <v>0.69897000433601886</v>
      </c>
      <c r="T44" s="45">
        <v>12</v>
      </c>
      <c r="U44" s="45">
        <v>11</v>
      </c>
      <c r="V44" s="45">
        <v>46</v>
      </c>
      <c r="W44" s="45">
        <v>46</v>
      </c>
      <c r="X44" s="45">
        <v>3600</v>
      </c>
      <c r="Y44" s="45">
        <v>0</v>
      </c>
      <c r="Z44" s="45">
        <v>36</v>
      </c>
      <c r="AA44" s="45">
        <f t="shared" si="2"/>
        <v>1.3566631199368167</v>
      </c>
    </row>
    <row r="45" spans="1:27" ht="18.75" x14ac:dyDescent="0.3">
      <c r="A45" s="45">
        <v>11</v>
      </c>
      <c r="B45" s="45">
        <v>13</v>
      </c>
      <c r="C45" s="45">
        <v>7</v>
      </c>
      <c r="D45" s="45">
        <v>8</v>
      </c>
      <c r="E45" s="45">
        <v>30.3</v>
      </c>
      <c r="F45" s="45">
        <v>2</v>
      </c>
      <c r="G45" s="45">
        <v>2</v>
      </c>
      <c r="H45" s="45">
        <v>2</v>
      </c>
      <c r="I45" s="45">
        <v>28</v>
      </c>
      <c r="J45" s="45">
        <v>1</v>
      </c>
      <c r="K45" s="45">
        <v>4.5</v>
      </c>
      <c r="L45" s="62">
        <v>68</v>
      </c>
      <c r="M45" s="62">
        <v>343</v>
      </c>
      <c r="N45" s="46">
        <f t="shared" si="6"/>
        <v>-0.70278520733653416</v>
      </c>
      <c r="O45" s="45">
        <v>12</v>
      </c>
      <c r="P45" s="45">
        <v>12</v>
      </c>
      <c r="Q45" s="63">
        <v>208</v>
      </c>
      <c r="R45" s="63">
        <v>38</v>
      </c>
      <c r="S45" s="46">
        <f t="shared" si="5"/>
        <v>0.7382797383459514</v>
      </c>
      <c r="T45" s="45">
        <v>12</v>
      </c>
      <c r="U45" s="45">
        <v>12</v>
      </c>
      <c r="V45" s="45">
        <v>48</v>
      </c>
      <c r="W45" s="45">
        <v>48</v>
      </c>
      <c r="X45" s="45">
        <v>3115</v>
      </c>
      <c r="Y45" s="45">
        <v>0</v>
      </c>
      <c r="Z45" s="45">
        <v>37</v>
      </c>
      <c r="AA45" s="45">
        <f t="shared" si="2"/>
        <v>1.4410649456824856</v>
      </c>
    </row>
    <row r="46" spans="1:27" ht="18.75" x14ac:dyDescent="0.3">
      <c r="A46" s="45">
        <v>11</v>
      </c>
      <c r="B46" s="45">
        <v>13</v>
      </c>
      <c r="C46" s="45">
        <v>8</v>
      </c>
      <c r="D46" s="45">
        <v>8</v>
      </c>
      <c r="E46" s="45">
        <v>30.3</v>
      </c>
      <c r="F46" s="45">
        <v>2</v>
      </c>
      <c r="G46" s="45">
        <v>2</v>
      </c>
      <c r="H46" s="45">
        <v>2</v>
      </c>
      <c r="I46" s="45">
        <v>28</v>
      </c>
      <c r="J46" s="45">
        <v>1</v>
      </c>
      <c r="K46" s="45">
        <v>4.5</v>
      </c>
      <c r="L46" s="62">
        <v>48</v>
      </c>
      <c r="M46" s="62">
        <v>351</v>
      </c>
      <c r="N46" s="46">
        <f t="shared" si="6"/>
        <v>-0.8640658790902368</v>
      </c>
      <c r="O46" s="45">
        <v>12</v>
      </c>
      <c r="P46" s="45">
        <v>12</v>
      </c>
      <c r="Q46" s="63">
        <v>167</v>
      </c>
      <c r="R46" s="63">
        <v>24</v>
      </c>
      <c r="S46" s="46">
        <f t="shared" si="5"/>
        <v>0.84250522943597728</v>
      </c>
      <c r="T46" s="45">
        <v>12</v>
      </c>
      <c r="U46" s="45">
        <v>12</v>
      </c>
      <c r="V46" s="45">
        <v>48</v>
      </c>
      <c r="W46" s="45">
        <v>48</v>
      </c>
      <c r="X46" s="45">
        <v>3199.4</v>
      </c>
      <c r="Y46" s="45">
        <v>0</v>
      </c>
      <c r="Z46" s="45">
        <v>38</v>
      </c>
      <c r="AA46" s="45">
        <f t="shared" si="2"/>
        <v>1.7065711085262141</v>
      </c>
    </row>
    <row r="47" spans="1:27" ht="18.75" x14ac:dyDescent="0.3">
      <c r="A47" s="45">
        <v>11</v>
      </c>
      <c r="B47" s="45">
        <v>13</v>
      </c>
      <c r="C47" s="45">
        <v>9</v>
      </c>
      <c r="D47" s="45">
        <v>8</v>
      </c>
      <c r="E47" s="45">
        <v>30.3</v>
      </c>
      <c r="F47" s="45">
        <v>2</v>
      </c>
      <c r="G47" s="45">
        <v>2</v>
      </c>
      <c r="H47" s="45">
        <v>2</v>
      </c>
      <c r="I47" s="45">
        <v>28</v>
      </c>
      <c r="J47" s="45">
        <v>1</v>
      </c>
      <c r="K47" s="45">
        <v>4.5</v>
      </c>
      <c r="L47" s="62">
        <v>38</v>
      </c>
      <c r="M47" s="62">
        <v>292</v>
      </c>
      <c r="N47" s="46">
        <f t="shared" si="6"/>
        <v>-0.88559925483160817</v>
      </c>
      <c r="O47" s="45">
        <v>7</v>
      </c>
      <c r="P47" s="45">
        <v>10</v>
      </c>
      <c r="Q47" s="63">
        <v>150</v>
      </c>
      <c r="R47" s="63">
        <v>19</v>
      </c>
      <c r="S47" s="46">
        <f t="shared" si="5"/>
        <v>0.89733765810285226</v>
      </c>
      <c r="T47" s="45">
        <v>8</v>
      </c>
      <c r="U47" s="45">
        <v>8</v>
      </c>
      <c r="V47" s="45">
        <v>33</v>
      </c>
      <c r="W47" s="45">
        <v>33</v>
      </c>
      <c r="X47" s="45">
        <v>3600</v>
      </c>
      <c r="Y47" s="45">
        <v>0</v>
      </c>
      <c r="Z47" s="45">
        <v>39</v>
      </c>
      <c r="AA47" s="45">
        <f t="shared" si="2"/>
        <v>1.7829369129344603</v>
      </c>
    </row>
    <row r="48" spans="1:27" ht="18.75" x14ac:dyDescent="0.3">
      <c r="A48" s="45">
        <v>11</v>
      </c>
      <c r="B48" s="45">
        <v>13</v>
      </c>
      <c r="C48" s="45">
        <v>10</v>
      </c>
      <c r="D48" s="45">
        <v>8</v>
      </c>
      <c r="E48" s="45">
        <v>30.3</v>
      </c>
      <c r="F48" s="45">
        <v>2</v>
      </c>
      <c r="G48" s="45">
        <v>2</v>
      </c>
      <c r="H48" s="45">
        <v>2</v>
      </c>
      <c r="I48" s="45">
        <v>28</v>
      </c>
      <c r="J48" s="45">
        <v>1</v>
      </c>
      <c r="K48" s="45">
        <v>4.5</v>
      </c>
      <c r="L48" s="62">
        <v>44</v>
      </c>
      <c r="M48" s="62">
        <v>147</v>
      </c>
      <c r="N48" s="46">
        <f t="shared" si="6"/>
        <v>-0.52386465826198869</v>
      </c>
      <c r="O48" s="45">
        <v>7</v>
      </c>
      <c r="P48" s="45">
        <v>8</v>
      </c>
      <c r="Q48" s="63">
        <v>89</v>
      </c>
      <c r="R48" s="63">
        <v>19</v>
      </c>
      <c r="S48" s="46">
        <f t="shared" si="5"/>
        <v>0.67063640569208383</v>
      </c>
      <c r="T48" s="45">
        <v>6</v>
      </c>
      <c r="U48" s="45">
        <v>8</v>
      </c>
      <c r="V48" s="45">
        <v>29</v>
      </c>
      <c r="W48" s="45">
        <v>29</v>
      </c>
      <c r="X48" s="45">
        <v>3600</v>
      </c>
      <c r="Y48" s="45">
        <v>0</v>
      </c>
      <c r="Z48" s="45">
        <v>40</v>
      </c>
      <c r="AA48" s="45">
        <f t="shared" si="2"/>
        <v>1.1945010639540725</v>
      </c>
    </row>
    <row r="49" spans="1:28" ht="18.75" x14ac:dyDescent="0.3">
      <c r="A49" s="45">
        <v>11</v>
      </c>
      <c r="B49" s="45">
        <v>13</v>
      </c>
      <c r="C49" s="45">
        <v>11</v>
      </c>
      <c r="D49" s="45">
        <v>8</v>
      </c>
      <c r="E49" s="45">
        <v>30.3</v>
      </c>
      <c r="F49" s="45">
        <v>2</v>
      </c>
      <c r="G49" s="45">
        <v>2</v>
      </c>
      <c r="H49" s="45">
        <v>2</v>
      </c>
      <c r="I49" s="45">
        <v>28</v>
      </c>
      <c r="J49" s="45">
        <v>1</v>
      </c>
      <c r="K49" s="45">
        <v>4.5</v>
      </c>
      <c r="L49" s="62">
        <v>28</v>
      </c>
      <c r="M49" s="62">
        <v>377</v>
      </c>
      <c r="N49" s="46">
        <f t="shared" si="6"/>
        <v>-1.1291833188635736</v>
      </c>
      <c r="O49" s="45">
        <v>11</v>
      </c>
      <c r="P49" s="45">
        <v>11</v>
      </c>
      <c r="Q49" s="63">
        <v>168</v>
      </c>
      <c r="R49" s="63">
        <v>22</v>
      </c>
      <c r="S49" s="46">
        <f t="shared" si="5"/>
        <v>0.88288660090365667</v>
      </c>
      <c r="T49" s="45">
        <v>11</v>
      </c>
      <c r="U49" s="45">
        <v>10</v>
      </c>
      <c r="V49" s="45">
        <v>43</v>
      </c>
      <c r="W49" s="45">
        <v>43</v>
      </c>
      <c r="X49" s="45">
        <v>3600</v>
      </c>
      <c r="Y49" s="45">
        <v>1</v>
      </c>
      <c r="Z49" s="45">
        <v>41</v>
      </c>
      <c r="AA49" s="45">
        <f t="shared" si="2"/>
        <v>2.0120699197672303</v>
      </c>
    </row>
    <row r="50" spans="1:28" ht="18.75" x14ac:dyDescent="0.3">
      <c r="A50" s="45">
        <v>11</v>
      </c>
      <c r="B50" s="45">
        <v>13</v>
      </c>
      <c r="C50" s="45">
        <v>12</v>
      </c>
      <c r="D50" s="45">
        <v>8</v>
      </c>
      <c r="E50" s="45">
        <v>30.3</v>
      </c>
      <c r="F50" s="45">
        <v>2</v>
      </c>
      <c r="G50" s="45">
        <v>2</v>
      </c>
      <c r="H50" s="45">
        <v>2</v>
      </c>
      <c r="I50" s="45">
        <v>28</v>
      </c>
      <c r="J50" s="45">
        <v>1</v>
      </c>
      <c r="K50" s="45">
        <v>4.5</v>
      </c>
      <c r="L50" s="62">
        <v>27</v>
      </c>
      <c r="M50" s="62">
        <v>439</v>
      </c>
      <c r="N50" s="46">
        <f t="shared" si="6"/>
        <v>-1.2111007560831339</v>
      </c>
      <c r="O50" s="45">
        <v>11</v>
      </c>
      <c r="P50" s="45">
        <v>11</v>
      </c>
      <c r="Q50" s="63">
        <v>117</v>
      </c>
      <c r="R50" s="63">
        <v>24</v>
      </c>
      <c r="S50" s="46">
        <f t="shared" si="5"/>
        <v>0.68797462003455567</v>
      </c>
      <c r="T50" s="45">
        <v>11</v>
      </c>
      <c r="U50" s="45">
        <v>10</v>
      </c>
      <c r="V50" s="45">
        <v>43</v>
      </c>
      <c r="W50" s="45">
        <v>43</v>
      </c>
      <c r="X50" s="45">
        <v>3600</v>
      </c>
      <c r="Y50" s="45">
        <v>0</v>
      </c>
      <c r="Z50" s="45">
        <v>42</v>
      </c>
      <c r="AA50" s="45">
        <f t="shared" si="2"/>
        <v>1.8990753761176897</v>
      </c>
    </row>
    <row r="51" spans="1:28" ht="21" x14ac:dyDescent="0.35">
      <c r="A51" s="120"/>
      <c r="B51" s="120"/>
      <c r="C51" s="120"/>
      <c r="D51" s="120"/>
      <c r="E51" s="120"/>
      <c r="F51" s="120" t="s">
        <v>22</v>
      </c>
      <c r="G51" s="120"/>
      <c r="H51" s="120"/>
      <c r="I51" s="120"/>
      <c r="J51" s="120"/>
      <c r="K51" s="120"/>
      <c r="L51" s="31"/>
      <c r="M51" s="31"/>
      <c r="N51" s="121"/>
      <c r="O51" s="120"/>
      <c r="P51" s="120"/>
      <c r="Q51" s="33"/>
      <c r="R51" s="33"/>
      <c r="S51" s="121"/>
      <c r="T51" s="120"/>
      <c r="U51" s="120" t="s">
        <v>22</v>
      </c>
      <c r="V51" s="120"/>
      <c r="W51" s="120"/>
      <c r="X51" s="120"/>
      <c r="Y51" s="38"/>
      <c r="Z51" s="38"/>
      <c r="AA51" s="38"/>
      <c r="AB51" s="40"/>
    </row>
    <row r="52" spans="1:28" ht="21" x14ac:dyDescent="0.35">
      <c r="A52" s="115" t="s">
        <v>9</v>
      </c>
      <c r="B52" s="30" t="s">
        <v>0</v>
      </c>
      <c r="C52" s="30" t="s">
        <v>1</v>
      </c>
      <c r="D52" s="30" t="s">
        <v>2</v>
      </c>
      <c r="E52" s="30" t="s">
        <v>8</v>
      </c>
      <c r="F52" s="30" t="s">
        <v>3</v>
      </c>
      <c r="G52" s="30" t="s">
        <v>3</v>
      </c>
      <c r="H52" s="30" t="s">
        <v>3</v>
      </c>
      <c r="I52" s="30" t="s">
        <v>4</v>
      </c>
      <c r="J52" s="30" t="s">
        <v>10</v>
      </c>
      <c r="K52" s="30" t="s">
        <v>11</v>
      </c>
      <c r="L52" s="31" t="s">
        <v>5</v>
      </c>
      <c r="M52" s="31" t="s">
        <v>6</v>
      </c>
      <c r="N52" s="32" t="s">
        <v>100</v>
      </c>
      <c r="O52" s="30" t="s">
        <v>15</v>
      </c>
      <c r="P52" s="30" t="s">
        <v>16</v>
      </c>
      <c r="Q52" s="33" t="s">
        <v>13</v>
      </c>
      <c r="R52" s="33" t="s">
        <v>14</v>
      </c>
      <c r="S52" s="32" t="s">
        <v>100</v>
      </c>
      <c r="T52" s="30" t="s">
        <v>17</v>
      </c>
      <c r="U52" s="30" t="s">
        <v>18</v>
      </c>
      <c r="V52" s="30" t="s">
        <v>19</v>
      </c>
      <c r="W52" s="30" t="s">
        <v>25</v>
      </c>
      <c r="X52" s="30" t="s">
        <v>7</v>
      </c>
      <c r="Y52" s="30" t="s">
        <v>20</v>
      </c>
      <c r="Z52" s="30" t="s">
        <v>58</v>
      </c>
      <c r="AA52" s="30" t="s">
        <v>103</v>
      </c>
      <c r="AB52" s="40"/>
    </row>
    <row r="53" spans="1:28" ht="18.75" x14ac:dyDescent="0.3">
      <c r="A53" s="45">
        <v>11</v>
      </c>
      <c r="B53" s="45">
        <v>13</v>
      </c>
      <c r="C53" s="45">
        <v>13</v>
      </c>
      <c r="D53" s="45">
        <v>8</v>
      </c>
      <c r="E53" s="45">
        <v>30.3</v>
      </c>
      <c r="F53" s="45">
        <v>2</v>
      </c>
      <c r="G53" s="45">
        <v>6</v>
      </c>
      <c r="H53" s="45">
        <v>6</v>
      </c>
      <c r="I53" s="45">
        <v>28</v>
      </c>
      <c r="J53" s="45">
        <v>1</v>
      </c>
      <c r="K53" s="45">
        <v>4.5</v>
      </c>
      <c r="L53" s="62">
        <v>24</v>
      </c>
      <c r="M53" s="62">
        <v>329</v>
      </c>
      <c r="N53" s="46">
        <f t="shared" ref="N53:N90" si="7">LOG10(L53/M53)</f>
        <v>-1.1369846562383683</v>
      </c>
      <c r="O53" s="45">
        <v>11</v>
      </c>
      <c r="P53" s="45">
        <v>12</v>
      </c>
      <c r="Q53" s="63">
        <v>178</v>
      </c>
      <c r="R53" s="63">
        <v>30</v>
      </c>
      <c r="S53" s="46">
        <f>LOG10(Q53/R53)</f>
        <v>0.77329874758923156</v>
      </c>
      <c r="T53" s="45">
        <v>12</v>
      </c>
      <c r="U53" s="45">
        <v>11</v>
      </c>
      <c r="V53" s="45">
        <v>46</v>
      </c>
      <c r="W53" s="45">
        <v>46</v>
      </c>
      <c r="X53" s="45">
        <v>3600</v>
      </c>
      <c r="Y53" s="45">
        <v>0</v>
      </c>
      <c r="Z53" s="45">
        <v>1</v>
      </c>
      <c r="AA53" s="45">
        <f t="shared" si="2"/>
        <v>1.9102834038276</v>
      </c>
      <c r="AB53" s="24"/>
    </row>
    <row r="54" spans="1:28" ht="18.75" x14ac:dyDescent="0.3">
      <c r="A54" s="45">
        <v>11</v>
      </c>
      <c r="B54" s="45">
        <v>13</v>
      </c>
      <c r="C54" s="45">
        <v>14</v>
      </c>
      <c r="D54" s="45">
        <v>8</v>
      </c>
      <c r="E54" s="45">
        <v>30.3</v>
      </c>
      <c r="F54" s="45">
        <v>2</v>
      </c>
      <c r="G54" s="45">
        <v>6</v>
      </c>
      <c r="H54" s="45">
        <v>6</v>
      </c>
      <c r="I54" s="45">
        <v>28</v>
      </c>
      <c r="J54" s="45">
        <v>1</v>
      </c>
      <c r="K54" s="45">
        <v>4.5</v>
      </c>
      <c r="L54" s="62">
        <v>51</v>
      </c>
      <c r="M54" s="62">
        <v>376</v>
      </c>
      <c r="N54" s="46">
        <f t="shared" si="7"/>
        <v>-0.86761766882972469</v>
      </c>
      <c r="O54" s="45">
        <v>12</v>
      </c>
      <c r="P54" s="45">
        <v>12</v>
      </c>
      <c r="Q54" s="63">
        <v>178</v>
      </c>
      <c r="R54" s="63">
        <v>39</v>
      </c>
      <c r="S54" s="46">
        <f t="shared" si="5"/>
        <v>0.65935539528239473</v>
      </c>
      <c r="T54" s="45">
        <v>12</v>
      </c>
      <c r="U54" s="45">
        <v>12</v>
      </c>
      <c r="V54" s="45">
        <v>46</v>
      </c>
      <c r="W54" s="45">
        <v>46</v>
      </c>
      <c r="X54" s="45">
        <v>3600</v>
      </c>
      <c r="Y54" s="45">
        <v>0</v>
      </c>
      <c r="Z54" s="45">
        <v>2</v>
      </c>
      <c r="AA54" s="45">
        <f t="shared" si="2"/>
        <v>1.5269730641121195</v>
      </c>
      <c r="AB54" s="24"/>
    </row>
    <row r="55" spans="1:28" ht="18.75" x14ac:dyDescent="0.3">
      <c r="A55" s="45">
        <v>11</v>
      </c>
      <c r="B55" s="45">
        <v>13</v>
      </c>
      <c r="C55" s="45">
        <v>15</v>
      </c>
      <c r="D55" s="45">
        <v>8</v>
      </c>
      <c r="E55" s="45">
        <v>30.3</v>
      </c>
      <c r="F55" s="45">
        <v>2</v>
      </c>
      <c r="G55" s="45">
        <v>6</v>
      </c>
      <c r="H55" s="45">
        <v>6</v>
      </c>
      <c r="I55" s="45">
        <v>28</v>
      </c>
      <c r="J55" s="45">
        <v>1</v>
      </c>
      <c r="K55" s="45">
        <v>4.5</v>
      </c>
      <c r="L55" s="62">
        <v>46</v>
      </c>
      <c r="M55" s="62">
        <v>344</v>
      </c>
      <c r="N55" s="46">
        <f t="shared" si="7"/>
        <v>-0.87380061088995609</v>
      </c>
      <c r="O55" s="45">
        <v>12</v>
      </c>
      <c r="P55" s="45">
        <v>12</v>
      </c>
      <c r="Q55" s="63">
        <v>154</v>
      </c>
      <c r="R55" s="63">
        <v>26</v>
      </c>
      <c r="S55" s="46">
        <f t="shared" si="5"/>
        <v>0.77254737286564512</v>
      </c>
      <c r="T55" s="45">
        <v>12</v>
      </c>
      <c r="U55" s="45">
        <v>12</v>
      </c>
      <c r="V55" s="45">
        <v>48</v>
      </c>
      <c r="W55" s="45">
        <v>48</v>
      </c>
      <c r="X55" s="45">
        <v>3091.7</v>
      </c>
      <c r="Y55" s="45">
        <v>0</v>
      </c>
      <c r="Z55" s="45">
        <v>3</v>
      </c>
      <c r="AA55" s="45">
        <f t="shared" si="2"/>
        <v>1.6463479837556012</v>
      </c>
    </row>
    <row r="56" spans="1:28" ht="18.75" x14ac:dyDescent="0.3">
      <c r="A56" s="45">
        <v>11</v>
      </c>
      <c r="B56" s="45">
        <v>13</v>
      </c>
      <c r="C56" s="45">
        <v>16</v>
      </c>
      <c r="D56" s="45">
        <v>8</v>
      </c>
      <c r="E56" s="45">
        <v>30.3</v>
      </c>
      <c r="F56" s="45">
        <v>2</v>
      </c>
      <c r="G56" s="45">
        <v>6</v>
      </c>
      <c r="H56" s="45">
        <v>6</v>
      </c>
      <c r="I56" s="45">
        <v>28</v>
      </c>
      <c r="J56" s="45">
        <v>1</v>
      </c>
      <c r="K56" s="45">
        <v>4.5</v>
      </c>
      <c r="L56" s="62">
        <v>65</v>
      </c>
      <c r="M56" s="62">
        <v>345</v>
      </c>
      <c r="N56" s="46">
        <f t="shared" si="7"/>
        <v>-0.7249057384304185</v>
      </c>
      <c r="O56" s="45">
        <v>12</v>
      </c>
      <c r="P56" s="45">
        <v>12</v>
      </c>
      <c r="Q56" s="63">
        <v>210</v>
      </c>
      <c r="R56" s="63">
        <v>41</v>
      </c>
      <c r="S56" s="46">
        <f t="shared" si="5"/>
        <v>0.70943543801418374</v>
      </c>
      <c r="T56" s="45">
        <v>12</v>
      </c>
      <c r="U56" s="45">
        <v>12</v>
      </c>
      <c r="V56" s="45">
        <v>48</v>
      </c>
      <c r="W56" s="45">
        <v>48</v>
      </c>
      <c r="X56" s="45">
        <v>3588.8</v>
      </c>
      <c r="Y56" s="45">
        <v>0</v>
      </c>
      <c r="Z56" s="45">
        <v>4</v>
      </c>
      <c r="AA56" s="45">
        <f t="shared" si="2"/>
        <v>1.4343411764446024</v>
      </c>
    </row>
    <row r="57" spans="1:28" ht="18.75" x14ac:dyDescent="0.3">
      <c r="A57" s="45">
        <v>11</v>
      </c>
      <c r="B57" s="45">
        <v>13</v>
      </c>
      <c r="C57" s="45">
        <v>17</v>
      </c>
      <c r="D57" s="45">
        <v>8</v>
      </c>
      <c r="E57" s="45">
        <v>30.3</v>
      </c>
      <c r="F57" s="45">
        <v>2</v>
      </c>
      <c r="G57" s="45">
        <v>6</v>
      </c>
      <c r="H57" s="45">
        <v>6</v>
      </c>
      <c r="I57" s="45">
        <v>28</v>
      </c>
      <c r="J57" s="45">
        <v>1</v>
      </c>
      <c r="K57" s="45">
        <v>4.5</v>
      </c>
      <c r="L57" s="62">
        <v>39</v>
      </c>
      <c r="M57" s="62">
        <v>527</v>
      </c>
      <c r="N57" s="46">
        <f t="shared" si="7"/>
        <v>-1.1307460081860474</v>
      </c>
      <c r="O57" s="45">
        <v>11</v>
      </c>
      <c r="P57" s="45">
        <v>12</v>
      </c>
      <c r="Q57" s="63">
        <v>120</v>
      </c>
      <c r="R57" s="63">
        <v>29</v>
      </c>
      <c r="S57" s="46">
        <f t="shared" si="5"/>
        <v>0.61678324814866881</v>
      </c>
      <c r="T57" s="45">
        <v>12</v>
      </c>
      <c r="U57" s="45">
        <v>11</v>
      </c>
      <c r="V57" s="45">
        <v>48</v>
      </c>
      <c r="W57" s="45">
        <v>48</v>
      </c>
      <c r="X57" s="45">
        <v>3153.8</v>
      </c>
      <c r="Y57" s="45">
        <v>0</v>
      </c>
      <c r="Z57" s="45">
        <v>5</v>
      </c>
      <c r="AA57" s="45">
        <f t="shared" si="2"/>
        <v>1.7475292563347162</v>
      </c>
    </row>
    <row r="58" spans="1:28" ht="18.75" x14ac:dyDescent="0.3">
      <c r="A58" s="45">
        <v>11</v>
      </c>
      <c r="B58" s="45">
        <v>13</v>
      </c>
      <c r="C58" s="45">
        <v>18</v>
      </c>
      <c r="D58" s="45">
        <v>8</v>
      </c>
      <c r="E58" s="45">
        <v>30.3</v>
      </c>
      <c r="F58" s="45">
        <v>2</v>
      </c>
      <c r="G58" s="45">
        <v>6</v>
      </c>
      <c r="H58" s="45">
        <v>6</v>
      </c>
      <c r="I58" s="45">
        <v>28</v>
      </c>
      <c r="J58" s="45">
        <v>1</v>
      </c>
      <c r="K58" s="45">
        <v>4.5</v>
      </c>
      <c r="L58" s="62">
        <v>42</v>
      </c>
      <c r="M58" s="62">
        <v>434</v>
      </c>
      <c r="N58" s="46">
        <f t="shared" si="7"/>
        <v>-1.0142404391146103</v>
      </c>
      <c r="O58" s="45">
        <v>12</v>
      </c>
      <c r="P58" s="45">
        <v>12</v>
      </c>
      <c r="Q58" s="63">
        <v>152</v>
      </c>
      <c r="R58" s="63">
        <v>38</v>
      </c>
      <c r="S58" s="46">
        <f t="shared" si="5"/>
        <v>0.6020599913279624</v>
      </c>
      <c r="T58" s="45">
        <v>12</v>
      </c>
      <c r="U58" s="45">
        <v>12</v>
      </c>
      <c r="V58" s="45">
        <v>46</v>
      </c>
      <c r="W58" s="45">
        <v>46</v>
      </c>
      <c r="X58" s="45">
        <v>3600</v>
      </c>
      <c r="Y58" s="45">
        <v>0</v>
      </c>
      <c r="Z58" s="45">
        <v>6</v>
      </c>
      <c r="AA58" s="45">
        <f t="shared" si="2"/>
        <v>1.6163004304425725</v>
      </c>
    </row>
    <row r="59" spans="1:28" ht="18.75" x14ac:dyDescent="0.3">
      <c r="A59" s="45">
        <v>11</v>
      </c>
      <c r="B59" s="45">
        <v>13</v>
      </c>
      <c r="C59" s="45">
        <v>19</v>
      </c>
      <c r="D59" s="45">
        <v>8</v>
      </c>
      <c r="E59" s="45">
        <v>30.3</v>
      </c>
      <c r="F59" s="45">
        <v>2</v>
      </c>
      <c r="G59" s="45">
        <v>6</v>
      </c>
      <c r="H59" s="45">
        <v>6</v>
      </c>
      <c r="I59" s="45">
        <v>28</v>
      </c>
      <c r="J59" s="45">
        <v>1</v>
      </c>
      <c r="K59" s="45">
        <v>4.5</v>
      </c>
      <c r="L59" s="62">
        <v>59</v>
      </c>
      <c r="M59" s="62">
        <v>419</v>
      </c>
      <c r="N59" s="46">
        <f t="shared" si="7"/>
        <v>-0.85136201132415112</v>
      </c>
      <c r="O59" s="45">
        <v>12</v>
      </c>
      <c r="P59" s="45">
        <v>12</v>
      </c>
      <c r="Q59" s="63">
        <v>184</v>
      </c>
      <c r="R59" s="63">
        <v>38</v>
      </c>
      <c r="S59" s="46">
        <f t="shared" si="5"/>
        <v>0.68503422639272626</v>
      </c>
      <c r="T59" s="45">
        <v>12</v>
      </c>
      <c r="U59" s="45">
        <v>12</v>
      </c>
      <c r="V59" s="45">
        <v>48</v>
      </c>
      <c r="W59" s="45">
        <v>48</v>
      </c>
      <c r="X59" s="45">
        <v>3291.5</v>
      </c>
      <c r="Y59" s="45">
        <v>0</v>
      </c>
      <c r="Z59" s="45">
        <v>7</v>
      </c>
      <c r="AA59" s="45">
        <f t="shared" si="2"/>
        <v>1.5363962377168774</v>
      </c>
    </row>
    <row r="60" spans="1:28" ht="18.75" x14ac:dyDescent="0.3">
      <c r="A60" s="45">
        <v>11</v>
      </c>
      <c r="B60" s="45">
        <v>13</v>
      </c>
      <c r="C60" s="45">
        <v>20</v>
      </c>
      <c r="D60" s="45">
        <v>8</v>
      </c>
      <c r="E60" s="45">
        <v>30.3</v>
      </c>
      <c r="F60" s="45">
        <v>2</v>
      </c>
      <c r="G60" s="45">
        <v>6</v>
      </c>
      <c r="H60" s="45">
        <v>6</v>
      </c>
      <c r="I60" s="45">
        <v>28</v>
      </c>
      <c r="J60" s="45">
        <v>1</v>
      </c>
      <c r="K60" s="45">
        <v>4.5</v>
      </c>
      <c r="L60" s="62">
        <v>60</v>
      </c>
      <c r="M60" s="62">
        <v>219</v>
      </c>
      <c r="N60" s="46">
        <f t="shared" si="7"/>
        <v>-0.56229286445647475</v>
      </c>
      <c r="O60" s="45">
        <v>10</v>
      </c>
      <c r="P60" s="45">
        <v>9</v>
      </c>
      <c r="Q60" s="63">
        <v>123</v>
      </c>
      <c r="R60" s="63">
        <v>22</v>
      </c>
      <c r="S60" s="46">
        <f t="shared" si="5"/>
        <v>0.74748243061719166</v>
      </c>
      <c r="T60" s="45">
        <v>9</v>
      </c>
      <c r="U60" s="45">
        <v>9</v>
      </c>
      <c r="V60" s="45">
        <v>48</v>
      </c>
      <c r="W60" s="45">
        <v>48</v>
      </c>
      <c r="X60" s="45">
        <v>3258</v>
      </c>
      <c r="Y60" s="45">
        <v>0</v>
      </c>
      <c r="Z60" s="45">
        <v>8</v>
      </c>
      <c r="AA60" s="45">
        <f t="shared" si="2"/>
        <v>1.3097752950736665</v>
      </c>
    </row>
    <row r="61" spans="1:28" ht="18.75" x14ac:dyDescent="0.3">
      <c r="A61" s="45">
        <v>11</v>
      </c>
      <c r="B61" s="45">
        <v>13</v>
      </c>
      <c r="C61" s="45">
        <v>21</v>
      </c>
      <c r="D61" s="45">
        <v>8</v>
      </c>
      <c r="E61" s="45">
        <v>30.3</v>
      </c>
      <c r="F61" s="45">
        <v>2</v>
      </c>
      <c r="G61" s="45">
        <v>6</v>
      </c>
      <c r="H61" s="45">
        <v>6</v>
      </c>
      <c r="I61" s="45">
        <v>28</v>
      </c>
      <c r="J61" s="45">
        <v>1</v>
      </c>
      <c r="K61" s="45">
        <v>4.5</v>
      </c>
      <c r="L61" s="62">
        <v>46</v>
      </c>
      <c r="M61" s="62">
        <v>288</v>
      </c>
      <c r="N61" s="46">
        <f t="shared" si="7"/>
        <v>-0.79663465607765682</v>
      </c>
      <c r="O61" s="45">
        <v>9</v>
      </c>
      <c r="P61" s="45">
        <v>10</v>
      </c>
      <c r="Q61" s="63">
        <v>208</v>
      </c>
      <c r="R61" s="63">
        <v>26</v>
      </c>
      <c r="S61" s="46">
        <f t="shared" si="5"/>
        <v>0.90308998699194354</v>
      </c>
      <c r="T61" s="45">
        <v>9</v>
      </c>
      <c r="U61" s="45">
        <v>9</v>
      </c>
      <c r="V61" s="45">
        <v>37</v>
      </c>
      <c r="W61" s="45">
        <v>37</v>
      </c>
      <c r="X61" s="45">
        <v>3600</v>
      </c>
      <c r="Y61" s="45">
        <v>0</v>
      </c>
      <c r="Z61" s="45">
        <v>9</v>
      </c>
      <c r="AA61" s="45">
        <f t="shared" si="2"/>
        <v>1.6997246430696005</v>
      </c>
    </row>
    <row r="62" spans="1:28" ht="18.75" x14ac:dyDescent="0.3">
      <c r="A62" s="45">
        <v>11</v>
      </c>
      <c r="B62" s="45">
        <v>13</v>
      </c>
      <c r="C62" s="45">
        <v>22</v>
      </c>
      <c r="D62" s="45">
        <v>8</v>
      </c>
      <c r="E62" s="45">
        <v>30.3</v>
      </c>
      <c r="F62" s="45">
        <v>2</v>
      </c>
      <c r="G62" s="45">
        <v>6</v>
      </c>
      <c r="H62" s="45">
        <v>6</v>
      </c>
      <c r="I62" s="45">
        <v>28</v>
      </c>
      <c r="J62" s="45">
        <v>1</v>
      </c>
      <c r="K62" s="45">
        <v>4.5</v>
      </c>
      <c r="L62" s="62">
        <v>56</v>
      </c>
      <c r="M62" s="62">
        <v>418</v>
      </c>
      <c r="N62" s="46">
        <f t="shared" si="7"/>
        <v>-0.87298825476883479</v>
      </c>
      <c r="O62" s="45">
        <v>12</v>
      </c>
      <c r="P62" s="45">
        <v>12</v>
      </c>
      <c r="Q62" s="63">
        <v>154</v>
      </c>
      <c r="R62" s="63">
        <v>36</v>
      </c>
      <c r="S62" s="46">
        <f t="shared" si="5"/>
        <v>0.63121822006917583</v>
      </c>
      <c r="T62" s="45">
        <v>12</v>
      </c>
      <c r="U62" s="45">
        <v>11</v>
      </c>
      <c r="V62" s="45">
        <v>37</v>
      </c>
      <c r="W62" s="45">
        <v>37</v>
      </c>
      <c r="X62" s="45">
        <v>3600</v>
      </c>
      <c r="Y62" s="45">
        <v>0</v>
      </c>
      <c r="Z62" s="45">
        <v>10</v>
      </c>
      <c r="AA62" s="45">
        <f t="shared" si="2"/>
        <v>1.5042064748380106</v>
      </c>
    </row>
    <row r="63" spans="1:28" ht="18.75" x14ac:dyDescent="0.3">
      <c r="A63" s="45">
        <v>11</v>
      </c>
      <c r="B63" s="45">
        <v>13</v>
      </c>
      <c r="C63" s="45">
        <v>23</v>
      </c>
      <c r="D63" s="45">
        <v>8</v>
      </c>
      <c r="E63" s="45">
        <v>30.3</v>
      </c>
      <c r="F63" s="45">
        <v>2</v>
      </c>
      <c r="G63" s="45">
        <v>6</v>
      </c>
      <c r="H63" s="45">
        <v>6</v>
      </c>
      <c r="I63" s="45">
        <v>28</v>
      </c>
      <c r="J63" s="45">
        <v>1</v>
      </c>
      <c r="K63" s="45">
        <v>4.5</v>
      </c>
      <c r="L63" s="62">
        <v>47</v>
      </c>
      <c r="M63" s="62">
        <v>434</v>
      </c>
      <c r="N63" s="46">
        <f t="shared" si="7"/>
        <v>-0.96539187157679318</v>
      </c>
      <c r="O63" s="45">
        <v>11</v>
      </c>
      <c r="P63" s="45">
        <v>12</v>
      </c>
      <c r="Q63" s="63">
        <v>139</v>
      </c>
      <c r="R63" s="63">
        <v>24</v>
      </c>
      <c r="S63" s="46">
        <f t="shared" si="5"/>
        <v>0.76280355854248905</v>
      </c>
      <c r="T63" s="45">
        <v>12</v>
      </c>
      <c r="U63" s="45">
        <v>11</v>
      </c>
      <c r="V63" s="45">
        <v>47</v>
      </c>
      <c r="W63" s="45">
        <v>47</v>
      </c>
      <c r="X63" s="45">
        <v>3600</v>
      </c>
      <c r="Y63" s="45">
        <v>0</v>
      </c>
      <c r="Z63" s="45">
        <v>11</v>
      </c>
      <c r="AA63" s="45">
        <f t="shared" si="2"/>
        <v>1.7281954301192823</v>
      </c>
    </row>
    <row r="64" spans="1:28" ht="18.75" x14ac:dyDescent="0.3">
      <c r="A64" s="45">
        <v>11</v>
      </c>
      <c r="B64" s="45">
        <v>13</v>
      </c>
      <c r="C64" s="45">
        <v>24</v>
      </c>
      <c r="D64" s="45">
        <v>8</v>
      </c>
      <c r="E64" s="45">
        <v>30.3</v>
      </c>
      <c r="F64" s="45">
        <v>2</v>
      </c>
      <c r="G64" s="45">
        <v>6</v>
      </c>
      <c r="H64" s="45">
        <v>6</v>
      </c>
      <c r="I64" s="45">
        <v>28</v>
      </c>
      <c r="J64" s="45">
        <v>1</v>
      </c>
      <c r="K64" s="45">
        <v>4.5</v>
      </c>
      <c r="L64" s="62">
        <v>34</v>
      </c>
      <c r="M64" s="62">
        <v>294</v>
      </c>
      <c r="N64" s="46">
        <f t="shared" si="7"/>
        <v>-0.93686841336990212</v>
      </c>
      <c r="O64" s="45">
        <v>11</v>
      </c>
      <c r="P64" s="45">
        <v>9</v>
      </c>
      <c r="Q64" s="63">
        <v>75</v>
      </c>
      <c r="R64" s="63">
        <v>25</v>
      </c>
      <c r="S64" s="46">
        <f t="shared" si="5"/>
        <v>0.47712125471966244</v>
      </c>
      <c r="T64" s="45">
        <v>10</v>
      </c>
      <c r="U64" s="45">
        <v>9</v>
      </c>
      <c r="V64" s="45">
        <v>46</v>
      </c>
      <c r="W64" s="45">
        <v>46</v>
      </c>
      <c r="X64" s="45">
        <v>3600</v>
      </c>
      <c r="Y64" s="45">
        <v>0</v>
      </c>
      <c r="Z64" s="45">
        <v>12</v>
      </c>
      <c r="AA64" s="45">
        <f t="shared" si="2"/>
        <v>1.4139896680895645</v>
      </c>
    </row>
    <row r="65" spans="1:27" ht="18.75" x14ac:dyDescent="0.3">
      <c r="A65" s="45">
        <v>11</v>
      </c>
      <c r="B65" s="45">
        <v>13</v>
      </c>
      <c r="C65" s="45">
        <v>25</v>
      </c>
      <c r="D65" s="45">
        <v>8</v>
      </c>
      <c r="E65" s="45">
        <v>30.3</v>
      </c>
      <c r="F65" s="45">
        <v>2</v>
      </c>
      <c r="G65" s="45">
        <v>6</v>
      </c>
      <c r="H65" s="45">
        <v>6</v>
      </c>
      <c r="I65" s="45">
        <v>28</v>
      </c>
      <c r="J65" s="45">
        <v>1</v>
      </c>
      <c r="K65" s="45">
        <v>4.5</v>
      </c>
      <c r="L65" s="62">
        <v>8</v>
      </c>
      <c r="M65" s="62">
        <v>71</v>
      </c>
      <c r="N65" s="46">
        <f t="shared" si="7"/>
        <v>-0.9481683617271317</v>
      </c>
      <c r="O65" s="45">
        <v>3</v>
      </c>
      <c r="P65" s="45">
        <v>4</v>
      </c>
      <c r="Q65" s="63">
        <v>21</v>
      </c>
      <c r="R65" s="63">
        <v>5</v>
      </c>
      <c r="S65" s="46">
        <f>LOG10(Q65/R65)</f>
        <v>0.62324929039790045</v>
      </c>
      <c r="T65" s="45">
        <v>3</v>
      </c>
      <c r="U65" s="45">
        <v>4</v>
      </c>
      <c r="V65" s="45">
        <v>39</v>
      </c>
      <c r="W65" s="45">
        <v>39</v>
      </c>
      <c r="X65" s="45">
        <v>3600</v>
      </c>
      <c r="Y65" s="45">
        <v>1</v>
      </c>
      <c r="Z65" s="45">
        <v>13</v>
      </c>
      <c r="AA65" s="45">
        <f t="shared" si="2"/>
        <v>1.571417652125032</v>
      </c>
    </row>
    <row r="66" spans="1:27" ht="18.75" x14ac:dyDescent="0.3">
      <c r="A66" s="45">
        <v>11</v>
      </c>
      <c r="B66" s="45">
        <v>13</v>
      </c>
      <c r="C66" s="45">
        <v>26</v>
      </c>
      <c r="D66" s="45">
        <v>8</v>
      </c>
      <c r="E66" s="45">
        <v>30.3</v>
      </c>
      <c r="F66" s="45">
        <v>2</v>
      </c>
      <c r="G66" s="45">
        <v>6</v>
      </c>
      <c r="H66" s="45">
        <v>6</v>
      </c>
      <c r="I66" s="45">
        <v>28</v>
      </c>
      <c r="J66" s="45">
        <v>1</v>
      </c>
      <c r="K66" s="45">
        <v>4.5</v>
      </c>
      <c r="L66" s="62">
        <v>54</v>
      </c>
      <c r="M66" s="62">
        <v>282</v>
      </c>
      <c r="N66" s="46">
        <f t="shared" si="7"/>
        <v>-0.71785534849639254</v>
      </c>
      <c r="O66" s="45">
        <v>11</v>
      </c>
      <c r="P66" s="45">
        <v>11</v>
      </c>
      <c r="Q66" s="63">
        <v>212</v>
      </c>
      <c r="R66" s="63">
        <v>22</v>
      </c>
      <c r="S66" s="46">
        <f t="shared" si="5"/>
        <v>0.98391318010654516</v>
      </c>
      <c r="T66" s="45">
        <v>11</v>
      </c>
      <c r="U66" s="45">
        <v>10</v>
      </c>
      <c r="V66" s="45">
        <v>14</v>
      </c>
      <c r="W66" s="45">
        <v>14</v>
      </c>
      <c r="X66" s="45">
        <v>3600</v>
      </c>
      <c r="Y66" s="45">
        <v>5</v>
      </c>
      <c r="Z66" s="45">
        <v>14</v>
      </c>
      <c r="AA66" s="45">
        <f t="shared" si="2"/>
        <v>1.7017685286029378</v>
      </c>
    </row>
    <row r="67" spans="1:27" ht="18.75" x14ac:dyDescent="0.3">
      <c r="A67" s="45">
        <v>11</v>
      </c>
      <c r="B67" s="45">
        <v>13</v>
      </c>
      <c r="C67" s="45">
        <v>27</v>
      </c>
      <c r="D67" s="45">
        <v>8</v>
      </c>
      <c r="E67" s="45">
        <v>30.3</v>
      </c>
      <c r="F67" s="45">
        <v>2</v>
      </c>
      <c r="G67" s="45">
        <v>6</v>
      </c>
      <c r="H67" s="45">
        <v>6</v>
      </c>
      <c r="I67" s="45">
        <v>28</v>
      </c>
      <c r="J67" s="45">
        <v>1</v>
      </c>
      <c r="K67" s="45">
        <v>4.5</v>
      </c>
      <c r="L67" s="62">
        <v>40</v>
      </c>
      <c r="M67" s="62">
        <v>498</v>
      </c>
      <c r="N67" s="46">
        <f t="shared" si="7"/>
        <v>-1.0951693514317551</v>
      </c>
      <c r="O67" s="45">
        <v>12</v>
      </c>
      <c r="P67" s="45">
        <v>12</v>
      </c>
      <c r="Q67" s="63">
        <v>192</v>
      </c>
      <c r="R67" s="63">
        <v>46</v>
      </c>
      <c r="S67" s="46">
        <f t="shared" si="5"/>
        <v>0.62054339702197547</v>
      </c>
      <c r="T67" s="45">
        <v>12</v>
      </c>
      <c r="U67" s="45">
        <v>12</v>
      </c>
      <c r="V67" s="45">
        <v>43</v>
      </c>
      <c r="W67" s="45">
        <v>43</v>
      </c>
      <c r="X67" s="45">
        <v>3600</v>
      </c>
      <c r="Y67" s="45">
        <v>0</v>
      </c>
      <c r="Z67" s="45">
        <v>15</v>
      </c>
      <c r="AA67" s="45">
        <f t="shared" ref="AA67:AA130" si="8">ABS(N67-S67)</f>
        <v>1.7157127484537305</v>
      </c>
    </row>
    <row r="68" spans="1:27" ht="18.75" x14ac:dyDescent="0.3">
      <c r="A68" s="45">
        <v>11</v>
      </c>
      <c r="B68" s="45">
        <v>13</v>
      </c>
      <c r="C68" s="45">
        <v>28</v>
      </c>
      <c r="D68" s="45">
        <v>8</v>
      </c>
      <c r="E68" s="45">
        <v>30.3</v>
      </c>
      <c r="F68" s="45">
        <v>2</v>
      </c>
      <c r="G68" s="45">
        <v>6</v>
      </c>
      <c r="H68" s="45">
        <v>6</v>
      </c>
      <c r="I68" s="45">
        <v>28</v>
      </c>
      <c r="J68" s="45">
        <v>1</v>
      </c>
      <c r="K68" s="45">
        <v>4.5</v>
      </c>
      <c r="L68" s="62">
        <v>58</v>
      </c>
      <c r="M68" s="62">
        <v>447</v>
      </c>
      <c r="N68" s="46">
        <f t="shared" si="7"/>
        <v>-0.88687952956899918</v>
      </c>
      <c r="O68" s="45">
        <v>12</v>
      </c>
      <c r="P68" s="45">
        <v>12</v>
      </c>
      <c r="Q68" s="63">
        <v>202</v>
      </c>
      <c r="R68" s="63">
        <v>58</v>
      </c>
      <c r="S68" s="46">
        <f t="shared" si="5"/>
        <v>0.54192337588368644</v>
      </c>
      <c r="T68" s="45">
        <v>12</v>
      </c>
      <c r="U68" s="45">
        <v>12</v>
      </c>
      <c r="V68" s="45">
        <v>48</v>
      </c>
      <c r="W68" s="45">
        <v>48</v>
      </c>
      <c r="X68" s="45">
        <v>3103.7</v>
      </c>
      <c r="Y68" s="45">
        <v>0</v>
      </c>
      <c r="Z68" s="45">
        <v>16</v>
      </c>
      <c r="AA68" s="45">
        <f t="shared" si="8"/>
        <v>1.4288029054526856</v>
      </c>
    </row>
    <row r="69" spans="1:27" ht="18.75" x14ac:dyDescent="0.3">
      <c r="A69" s="45">
        <v>11</v>
      </c>
      <c r="B69" s="45">
        <v>13</v>
      </c>
      <c r="C69" s="45">
        <v>29</v>
      </c>
      <c r="D69" s="45">
        <v>8</v>
      </c>
      <c r="E69" s="45">
        <v>30.3</v>
      </c>
      <c r="F69" s="45">
        <v>2</v>
      </c>
      <c r="G69" s="45">
        <v>6</v>
      </c>
      <c r="H69" s="45">
        <v>6</v>
      </c>
      <c r="I69" s="45">
        <v>28</v>
      </c>
      <c r="J69" s="45">
        <v>1</v>
      </c>
      <c r="K69" s="45">
        <v>4.5</v>
      </c>
      <c r="L69" s="62">
        <v>75</v>
      </c>
      <c r="M69" s="62">
        <v>417</v>
      </c>
      <c r="N69" s="46">
        <f t="shared" si="7"/>
        <v>-0.74507479158205747</v>
      </c>
      <c r="O69" s="45">
        <v>12</v>
      </c>
      <c r="P69" s="45">
        <v>12</v>
      </c>
      <c r="Q69" s="63">
        <v>223</v>
      </c>
      <c r="R69" s="63">
        <v>90</v>
      </c>
      <c r="S69" s="46">
        <f t="shared" si="5"/>
        <v>0.39406235360883579</v>
      </c>
      <c r="T69" s="45">
        <v>12</v>
      </c>
      <c r="U69" s="45">
        <v>12</v>
      </c>
      <c r="V69" s="45">
        <v>48</v>
      </c>
      <c r="W69" s="45">
        <v>48</v>
      </c>
      <c r="X69" s="45">
        <v>3058.7</v>
      </c>
      <c r="Y69" s="45">
        <v>0</v>
      </c>
      <c r="Z69" s="45">
        <v>17</v>
      </c>
      <c r="AA69" s="45">
        <f t="shared" si="8"/>
        <v>1.1391371451908934</v>
      </c>
    </row>
    <row r="70" spans="1:27" ht="18.75" x14ac:dyDescent="0.3">
      <c r="A70" s="45">
        <v>11</v>
      </c>
      <c r="B70" s="45">
        <v>13</v>
      </c>
      <c r="C70" s="45">
        <v>30</v>
      </c>
      <c r="D70" s="45">
        <v>8</v>
      </c>
      <c r="E70" s="45">
        <v>30.3</v>
      </c>
      <c r="F70" s="45">
        <v>2</v>
      </c>
      <c r="G70" s="45">
        <v>6</v>
      </c>
      <c r="H70" s="45">
        <v>6</v>
      </c>
      <c r="I70" s="45">
        <v>28</v>
      </c>
      <c r="J70" s="45">
        <v>1</v>
      </c>
      <c r="K70" s="45">
        <v>4.5</v>
      </c>
      <c r="L70" s="62">
        <v>59</v>
      </c>
      <c r="M70" s="62">
        <v>516</v>
      </c>
      <c r="N70" s="46">
        <f t="shared" si="7"/>
        <v>-0.94179768998506719</v>
      </c>
      <c r="O70" s="45">
        <v>12</v>
      </c>
      <c r="P70" s="45">
        <v>12</v>
      </c>
      <c r="Q70" s="63">
        <v>123</v>
      </c>
      <c r="R70" s="63">
        <v>57</v>
      </c>
      <c r="S70" s="46">
        <f t="shared" si="5"/>
        <v>0.33403025576690654</v>
      </c>
      <c r="T70" s="45">
        <v>12</v>
      </c>
      <c r="U70" s="45">
        <v>12</v>
      </c>
      <c r="V70" s="45">
        <v>48</v>
      </c>
      <c r="W70" s="45">
        <v>48</v>
      </c>
      <c r="X70" s="45">
        <v>2988.8</v>
      </c>
      <c r="Y70" s="45">
        <v>0</v>
      </c>
      <c r="Z70" s="45">
        <v>18</v>
      </c>
      <c r="AA70" s="45">
        <f t="shared" si="8"/>
        <v>1.2758279457519737</v>
      </c>
    </row>
    <row r="71" spans="1:27" ht="18.75" x14ac:dyDescent="0.3">
      <c r="A71" s="45">
        <v>11</v>
      </c>
      <c r="B71" s="45">
        <v>13</v>
      </c>
      <c r="C71" s="45">
        <v>31</v>
      </c>
      <c r="D71" s="45">
        <v>8</v>
      </c>
      <c r="E71" s="45">
        <v>30.3</v>
      </c>
      <c r="F71" s="45">
        <v>2</v>
      </c>
      <c r="G71" s="45">
        <v>6</v>
      </c>
      <c r="H71" s="45">
        <v>6</v>
      </c>
      <c r="I71" s="45">
        <v>28</v>
      </c>
      <c r="J71" s="45">
        <v>1</v>
      </c>
      <c r="K71" s="45">
        <v>4.5</v>
      </c>
      <c r="L71" s="62">
        <v>50</v>
      </c>
      <c r="M71" s="62">
        <v>300</v>
      </c>
      <c r="N71" s="46">
        <f t="shared" si="7"/>
        <v>-0.77815125038364363</v>
      </c>
      <c r="O71" s="45">
        <v>10</v>
      </c>
      <c r="P71" s="45">
        <v>10</v>
      </c>
      <c r="Q71" s="63">
        <v>81</v>
      </c>
      <c r="R71" s="63">
        <v>27</v>
      </c>
      <c r="S71" s="46">
        <f t="shared" si="5"/>
        <v>0.47712125471966244</v>
      </c>
      <c r="T71" s="45">
        <v>9</v>
      </c>
      <c r="U71" s="45">
        <v>11</v>
      </c>
      <c r="V71" s="45">
        <v>48</v>
      </c>
      <c r="W71" s="45">
        <v>48</v>
      </c>
      <c r="X71" s="45">
        <v>3187</v>
      </c>
      <c r="Y71" s="45">
        <v>0</v>
      </c>
      <c r="Z71" s="45">
        <v>19</v>
      </c>
      <c r="AA71" s="45">
        <f t="shared" si="8"/>
        <v>1.255272505103306</v>
      </c>
    </row>
    <row r="72" spans="1:27" ht="18.75" x14ac:dyDescent="0.3">
      <c r="A72" s="45">
        <v>11</v>
      </c>
      <c r="B72" s="45">
        <v>13</v>
      </c>
      <c r="C72" s="45">
        <v>1</v>
      </c>
      <c r="D72" s="45">
        <v>9</v>
      </c>
      <c r="E72" s="45">
        <v>30.3</v>
      </c>
      <c r="F72" s="45">
        <v>2</v>
      </c>
      <c r="G72" s="45">
        <v>6</v>
      </c>
      <c r="H72" s="45">
        <v>6</v>
      </c>
      <c r="I72" s="45">
        <v>28</v>
      </c>
      <c r="J72" s="45">
        <v>1</v>
      </c>
      <c r="K72" s="45">
        <v>4.5</v>
      </c>
      <c r="L72" s="62">
        <v>45</v>
      </c>
      <c r="M72" s="62">
        <v>319</v>
      </c>
      <c r="N72" s="46">
        <f t="shared" si="7"/>
        <v>-0.85057816928183749</v>
      </c>
      <c r="O72" s="45">
        <v>9</v>
      </c>
      <c r="P72" s="45">
        <v>10</v>
      </c>
      <c r="Q72" s="63">
        <v>212</v>
      </c>
      <c r="R72" s="63">
        <v>38</v>
      </c>
      <c r="S72" s="46">
        <f t="shared" si="5"/>
        <v>0.74655226431194122</v>
      </c>
      <c r="T72" s="45">
        <v>9</v>
      </c>
      <c r="U72" s="45">
        <v>9</v>
      </c>
      <c r="V72" s="45">
        <v>40</v>
      </c>
      <c r="W72" s="45">
        <v>40</v>
      </c>
      <c r="X72" s="45">
        <v>3600</v>
      </c>
      <c r="Y72" s="45">
        <v>0</v>
      </c>
      <c r="Z72" s="45">
        <v>20</v>
      </c>
      <c r="AA72" s="45">
        <f t="shared" si="8"/>
        <v>1.5971304335937786</v>
      </c>
    </row>
    <row r="73" spans="1:27" ht="18.75" x14ac:dyDescent="0.3">
      <c r="A73" s="45">
        <v>11</v>
      </c>
      <c r="B73" s="45">
        <v>13</v>
      </c>
      <c r="C73" s="45">
        <v>2</v>
      </c>
      <c r="D73" s="45">
        <v>9</v>
      </c>
      <c r="E73" s="45">
        <v>30.3</v>
      </c>
      <c r="F73" s="45">
        <v>2</v>
      </c>
      <c r="G73" s="45">
        <v>6</v>
      </c>
      <c r="H73" s="45">
        <v>6</v>
      </c>
      <c r="I73" s="45">
        <v>28</v>
      </c>
      <c r="J73" s="45">
        <v>1</v>
      </c>
      <c r="K73" s="45">
        <v>4.5</v>
      </c>
      <c r="L73" s="62">
        <v>71</v>
      </c>
      <c r="M73" s="62">
        <v>424</v>
      </c>
      <c r="N73" s="46">
        <f t="shared" si="7"/>
        <v>-0.77610750787365734</v>
      </c>
      <c r="O73" s="45">
        <v>12</v>
      </c>
      <c r="P73" s="45">
        <v>12</v>
      </c>
      <c r="Q73" s="63">
        <v>158</v>
      </c>
      <c r="R73" s="63">
        <v>43</v>
      </c>
      <c r="S73" s="46">
        <f t="shared" si="5"/>
        <v>0.5651886313748361</v>
      </c>
      <c r="T73" s="45">
        <v>11</v>
      </c>
      <c r="U73" s="45">
        <v>12</v>
      </c>
      <c r="V73" s="45">
        <v>37</v>
      </c>
      <c r="W73" s="45">
        <v>37</v>
      </c>
      <c r="X73" s="45">
        <v>3600</v>
      </c>
      <c r="Y73" s="45">
        <v>0</v>
      </c>
      <c r="Z73" s="45">
        <v>21</v>
      </c>
      <c r="AA73" s="45">
        <f t="shared" si="8"/>
        <v>1.3412961392484934</v>
      </c>
    </row>
    <row r="74" spans="1:27" ht="18.75" x14ac:dyDescent="0.3">
      <c r="A74" s="45">
        <v>11</v>
      </c>
      <c r="B74" s="45">
        <v>13</v>
      </c>
      <c r="C74" s="45">
        <v>3</v>
      </c>
      <c r="D74" s="45">
        <v>9</v>
      </c>
      <c r="E74" s="45">
        <v>30.3</v>
      </c>
      <c r="F74" s="45">
        <v>2</v>
      </c>
      <c r="G74" s="45">
        <v>6</v>
      </c>
      <c r="H74" s="45">
        <v>6</v>
      </c>
      <c r="I74" s="45">
        <v>28</v>
      </c>
      <c r="J74" s="45">
        <v>1</v>
      </c>
      <c r="K74" s="45">
        <v>4.5</v>
      </c>
      <c r="L74" s="62">
        <v>53</v>
      </c>
      <c r="M74" s="62">
        <v>375</v>
      </c>
      <c r="N74" s="46">
        <f t="shared" si="7"/>
        <v>-0.8497553981269298</v>
      </c>
      <c r="O74" s="45">
        <v>12</v>
      </c>
      <c r="P74" s="45">
        <v>12</v>
      </c>
      <c r="Q74" s="63">
        <v>121</v>
      </c>
      <c r="R74" s="63">
        <v>27</v>
      </c>
      <c r="S74" s="46">
        <f t="shared" si="5"/>
        <v>0.65142160615746281</v>
      </c>
      <c r="T74" s="45">
        <v>12</v>
      </c>
      <c r="U74" s="45">
        <v>11</v>
      </c>
      <c r="V74" s="45">
        <v>47</v>
      </c>
      <c r="W74" s="45">
        <v>47</v>
      </c>
      <c r="X74" s="45">
        <v>3600</v>
      </c>
      <c r="Y74" s="45">
        <v>0</v>
      </c>
      <c r="Z74" s="45">
        <v>22</v>
      </c>
      <c r="AA74" s="45">
        <f t="shared" si="8"/>
        <v>1.5011770042843926</v>
      </c>
    </row>
    <row r="75" spans="1:27" ht="18.75" x14ac:dyDescent="0.3">
      <c r="A75" s="45">
        <v>11</v>
      </c>
      <c r="B75" s="45">
        <v>13</v>
      </c>
      <c r="C75" s="45">
        <v>4</v>
      </c>
      <c r="D75" s="45">
        <v>9</v>
      </c>
      <c r="E75" s="45">
        <v>30.3</v>
      </c>
      <c r="F75" s="45">
        <v>2</v>
      </c>
      <c r="G75" s="45">
        <v>6</v>
      </c>
      <c r="H75" s="45">
        <v>6</v>
      </c>
      <c r="I75" s="45">
        <v>28</v>
      </c>
      <c r="J75" s="45">
        <v>1</v>
      </c>
      <c r="K75" s="45">
        <v>4.5</v>
      </c>
      <c r="L75" s="62">
        <v>37</v>
      </c>
      <c r="M75" s="62">
        <v>260</v>
      </c>
      <c r="N75" s="46">
        <f t="shared" si="7"/>
        <v>-0.84677162390382299</v>
      </c>
      <c r="O75" s="45">
        <v>4</v>
      </c>
      <c r="P75" s="45">
        <v>9</v>
      </c>
      <c r="Q75" s="63">
        <v>101</v>
      </c>
      <c r="R75" s="63">
        <v>26</v>
      </c>
      <c r="S75" s="46">
        <f t="shared" si="5"/>
        <v>0.58934802581182466</v>
      </c>
      <c r="T75" s="45">
        <v>7</v>
      </c>
      <c r="U75" s="45">
        <v>6</v>
      </c>
      <c r="V75" s="45">
        <v>47</v>
      </c>
      <c r="W75" s="45">
        <v>47</v>
      </c>
      <c r="X75" s="45">
        <v>3600</v>
      </c>
      <c r="Y75" s="45">
        <v>0</v>
      </c>
      <c r="Z75" s="45">
        <v>23</v>
      </c>
      <c r="AA75" s="45">
        <f t="shared" si="8"/>
        <v>1.4361196497156477</v>
      </c>
    </row>
    <row r="76" spans="1:27" ht="18.75" x14ac:dyDescent="0.3">
      <c r="A76" s="45">
        <v>11</v>
      </c>
      <c r="B76" s="45">
        <v>13</v>
      </c>
      <c r="C76" s="45">
        <v>5</v>
      </c>
      <c r="D76" s="45">
        <v>9</v>
      </c>
      <c r="E76" s="45">
        <v>30.3</v>
      </c>
      <c r="F76" s="45">
        <v>2</v>
      </c>
      <c r="G76" s="45">
        <v>6</v>
      </c>
      <c r="H76" s="45">
        <v>6</v>
      </c>
      <c r="I76" s="45">
        <v>28</v>
      </c>
      <c r="J76" s="45">
        <v>1</v>
      </c>
      <c r="K76" s="45">
        <v>4.5</v>
      </c>
      <c r="L76" s="62">
        <v>30</v>
      </c>
      <c r="M76" s="62">
        <v>240</v>
      </c>
      <c r="N76" s="46">
        <f t="shared" si="7"/>
        <v>-0.90308998699194354</v>
      </c>
      <c r="O76" s="45">
        <v>10</v>
      </c>
      <c r="P76" s="45">
        <v>8</v>
      </c>
      <c r="Q76" s="63">
        <v>53</v>
      </c>
      <c r="R76" s="63">
        <v>15</v>
      </c>
      <c r="S76" s="46">
        <f t="shared" si="5"/>
        <v>0.54818461054510781</v>
      </c>
      <c r="T76" s="45">
        <v>9</v>
      </c>
      <c r="U76" s="45">
        <v>8</v>
      </c>
      <c r="V76" s="45">
        <v>26</v>
      </c>
      <c r="W76" s="45">
        <v>26</v>
      </c>
      <c r="X76" s="45">
        <v>3600</v>
      </c>
      <c r="Y76" s="45">
        <v>0</v>
      </c>
      <c r="Z76" s="45">
        <v>24</v>
      </c>
      <c r="AA76" s="45">
        <f t="shared" si="8"/>
        <v>1.4512745975370513</v>
      </c>
    </row>
    <row r="77" spans="1:27" ht="18.75" x14ac:dyDescent="0.3">
      <c r="A77" s="45">
        <v>11</v>
      </c>
      <c r="B77" s="45">
        <v>13</v>
      </c>
      <c r="C77" s="45">
        <v>6</v>
      </c>
      <c r="D77" s="45">
        <v>9</v>
      </c>
      <c r="E77" s="45">
        <v>30.3</v>
      </c>
      <c r="F77" s="45">
        <v>2</v>
      </c>
      <c r="G77" s="45">
        <v>6</v>
      </c>
      <c r="H77" s="45">
        <v>6</v>
      </c>
      <c r="I77" s="45">
        <v>28</v>
      </c>
      <c r="J77" s="45">
        <v>1</v>
      </c>
      <c r="K77" s="45">
        <v>4.5</v>
      </c>
      <c r="L77" s="62">
        <v>55</v>
      </c>
      <c r="M77" s="62">
        <v>406</v>
      </c>
      <c r="N77" s="46">
        <f t="shared" si="7"/>
        <v>-0.86816334408295026</v>
      </c>
      <c r="O77" s="45">
        <v>12</v>
      </c>
      <c r="P77" s="45">
        <v>12</v>
      </c>
      <c r="Q77" s="63">
        <v>118</v>
      </c>
      <c r="R77" s="63">
        <v>48</v>
      </c>
      <c r="S77" s="46">
        <f t="shared" si="5"/>
        <v>0.3906407699305382</v>
      </c>
      <c r="T77" s="45">
        <v>12</v>
      </c>
      <c r="U77" s="45">
        <v>12</v>
      </c>
      <c r="V77" s="45">
        <v>34</v>
      </c>
      <c r="W77" s="45">
        <v>34</v>
      </c>
      <c r="X77" s="45">
        <v>3600</v>
      </c>
      <c r="Y77" s="45">
        <v>0</v>
      </c>
      <c r="Z77" s="45">
        <v>25</v>
      </c>
      <c r="AA77" s="45">
        <f t="shared" si="8"/>
        <v>1.2588041140134885</v>
      </c>
    </row>
    <row r="78" spans="1:27" ht="18.75" x14ac:dyDescent="0.3">
      <c r="A78" s="45">
        <v>11</v>
      </c>
      <c r="B78" s="45">
        <v>13</v>
      </c>
      <c r="C78" s="45">
        <v>7</v>
      </c>
      <c r="D78" s="45">
        <v>9</v>
      </c>
      <c r="E78" s="45">
        <v>30.3</v>
      </c>
      <c r="F78" s="45">
        <v>2</v>
      </c>
      <c r="G78" s="45">
        <v>6</v>
      </c>
      <c r="H78" s="45">
        <v>6</v>
      </c>
      <c r="I78" s="45">
        <v>28</v>
      </c>
      <c r="J78" s="45">
        <v>1</v>
      </c>
      <c r="K78" s="45">
        <v>4.5</v>
      </c>
      <c r="L78" s="62">
        <v>42</v>
      </c>
      <c r="M78" s="62">
        <v>305</v>
      </c>
      <c r="N78" s="46">
        <f t="shared" si="7"/>
        <v>-0.86105054894888533</v>
      </c>
      <c r="O78" s="45">
        <v>11</v>
      </c>
      <c r="P78" s="45">
        <v>11</v>
      </c>
      <c r="Q78" s="63">
        <v>84</v>
      </c>
      <c r="R78" s="63">
        <v>35</v>
      </c>
      <c r="S78" s="46">
        <f t="shared" si="5"/>
        <v>0.38021124171160603</v>
      </c>
      <c r="T78" s="45">
        <v>10</v>
      </c>
      <c r="U78" s="45">
        <v>11</v>
      </c>
      <c r="V78" s="45">
        <v>48</v>
      </c>
      <c r="W78" s="45">
        <v>48</v>
      </c>
      <c r="X78" s="45">
        <v>3415.8</v>
      </c>
      <c r="Y78" s="45">
        <v>0</v>
      </c>
      <c r="Z78" s="45">
        <v>26</v>
      </c>
      <c r="AA78" s="45">
        <f t="shared" si="8"/>
        <v>1.2412617906604915</v>
      </c>
    </row>
    <row r="79" spans="1:27" ht="18.75" x14ac:dyDescent="0.3">
      <c r="A79" s="45">
        <v>11</v>
      </c>
      <c r="B79" s="45">
        <v>13</v>
      </c>
      <c r="C79" s="45">
        <v>8</v>
      </c>
      <c r="D79" s="45">
        <v>9</v>
      </c>
      <c r="E79" s="45">
        <v>30.3</v>
      </c>
      <c r="F79" s="45">
        <v>2</v>
      </c>
      <c r="G79" s="45">
        <v>6</v>
      </c>
      <c r="H79" s="45">
        <v>6</v>
      </c>
      <c r="I79" s="45">
        <v>28</v>
      </c>
      <c r="J79" s="45">
        <v>1</v>
      </c>
      <c r="K79" s="45">
        <v>4.5</v>
      </c>
      <c r="L79" s="62">
        <v>31</v>
      </c>
      <c r="M79" s="62">
        <v>335</v>
      </c>
      <c r="N79" s="46">
        <f t="shared" si="7"/>
        <v>-1.0336831132025726</v>
      </c>
      <c r="O79" s="45">
        <v>11</v>
      </c>
      <c r="P79" s="45">
        <v>10</v>
      </c>
      <c r="Q79" s="63">
        <v>100</v>
      </c>
      <c r="R79" s="63">
        <v>29</v>
      </c>
      <c r="S79" s="46">
        <f t="shared" si="5"/>
        <v>0.53760200210104392</v>
      </c>
      <c r="T79" s="45">
        <v>10</v>
      </c>
      <c r="U79" s="45">
        <v>10</v>
      </c>
      <c r="V79" s="45">
        <v>43</v>
      </c>
      <c r="W79" s="45">
        <v>43</v>
      </c>
      <c r="X79" s="45">
        <v>3600</v>
      </c>
      <c r="Y79" s="45">
        <v>0</v>
      </c>
      <c r="Z79" s="45">
        <v>27</v>
      </c>
      <c r="AA79" s="45">
        <f t="shared" si="8"/>
        <v>1.5712851153036165</v>
      </c>
    </row>
    <row r="80" spans="1:27" ht="18.75" x14ac:dyDescent="0.3">
      <c r="A80" s="45">
        <v>11</v>
      </c>
      <c r="B80" s="45">
        <v>13</v>
      </c>
      <c r="C80" s="45">
        <v>9</v>
      </c>
      <c r="D80" s="45">
        <v>9</v>
      </c>
      <c r="E80" s="45">
        <v>30.3</v>
      </c>
      <c r="F80" s="45">
        <v>2</v>
      </c>
      <c r="G80" s="45">
        <v>6</v>
      </c>
      <c r="H80" s="45">
        <v>6</v>
      </c>
      <c r="I80" s="45">
        <v>28</v>
      </c>
      <c r="J80" s="45">
        <v>1</v>
      </c>
      <c r="K80" s="45">
        <v>4.5</v>
      </c>
      <c r="L80" s="62">
        <v>57</v>
      </c>
      <c r="M80" s="62">
        <v>399</v>
      </c>
      <c r="N80" s="46">
        <f t="shared" si="7"/>
        <v>-0.84509804001425681</v>
      </c>
      <c r="O80" s="45">
        <v>12</v>
      </c>
      <c r="P80" s="45">
        <v>12</v>
      </c>
      <c r="Q80" s="63">
        <v>95</v>
      </c>
      <c r="R80" s="63">
        <v>58</v>
      </c>
      <c r="S80" s="46">
        <f t="shared" si="5"/>
        <v>0.2142956117259105</v>
      </c>
      <c r="T80" s="45">
        <v>12</v>
      </c>
      <c r="U80" s="45">
        <v>12</v>
      </c>
      <c r="V80" s="45">
        <v>41</v>
      </c>
      <c r="W80" s="45">
        <v>41</v>
      </c>
      <c r="X80" s="45">
        <v>3600</v>
      </c>
      <c r="Y80" s="45">
        <v>0</v>
      </c>
      <c r="Z80" s="45">
        <v>28</v>
      </c>
      <c r="AA80" s="45">
        <f t="shared" si="8"/>
        <v>1.0593936517401672</v>
      </c>
    </row>
    <row r="81" spans="1:28" ht="18.75" x14ac:dyDescent="0.3">
      <c r="A81" s="45">
        <v>11</v>
      </c>
      <c r="B81" s="45">
        <v>13</v>
      </c>
      <c r="C81" s="45">
        <v>10</v>
      </c>
      <c r="D81" s="45">
        <v>9</v>
      </c>
      <c r="E81" s="45">
        <v>30.3</v>
      </c>
      <c r="F81" s="45">
        <v>2</v>
      </c>
      <c r="G81" s="45">
        <v>6</v>
      </c>
      <c r="H81" s="45">
        <v>6</v>
      </c>
      <c r="I81" s="45">
        <v>28</v>
      </c>
      <c r="J81" s="45">
        <v>1</v>
      </c>
      <c r="K81" s="45">
        <v>4.5</v>
      </c>
      <c r="L81" s="62">
        <v>70</v>
      </c>
      <c r="M81" s="62">
        <v>283</v>
      </c>
      <c r="N81" s="46">
        <f t="shared" si="7"/>
        <v>-0.6066883955100334</v>
      </c>
      <c r="O81" s="45">
        <v>11</v>
      </c>
      <c r="P81" s="45">
        <v>12</v>
      </c>
      <c r="Q81" s="63">
        <v>96</v>
      </c>
      <c r="R81" s="63">
        <v>40</v>
      </c>
      <c r="S81" s="46">
        <f t="shared" si="5"/>
        <v>0.38021124171160603</v>
      </c>
      <c r="T81" s="45">
        <v>12</v>
      </c>
      <c r="U81" s="45">
        <v>11</v>
      </c>
      <c r="V81" s="45">
        <v>48</v>
      </c>
      <c r="W81" s="45">
        <v>48</v>
      </c>
      <c r="X81" s="45">
        <v>3420</v>
      </c>
      <c r="Y81" s="45">
        <v>0</v>
      </c>
      <c r="Z81" s="45">
        <v>29</v>
      </c>
      <c r="AA81" s="45">
        <f t="shared" si="8"/>
        <v>0.98689963722163943</v>
      </c>
    </row>
    <row r="82" spans="1:28" ht="18.75" x14ac:dyDescent="0.3">
      <c r="A82" s="45">
        <v>11</v>
      </c>
      <c r="B82" s="45">
        <v>13</v>
      </c>
      <c r="C82" s="45">
        <v>11</v>
      </c>
      <c r="D82" s="45">
        <v>9</v>
      </c>
      <c r="E82" s="45">
        <v>30.3</v>
      </c>
      <c r="F82" s="45">
        <v>2</v>
      </c>
      <c r="G82" s="45">
        <v>6</v>
      </c>
      <c r="H82" s="45">
        <v>6</v>
      </c>
      <c r="I82" s="45">
        <v>28</v>
      </c>
      <c r="J82" s="45">
        <v>1</v>
      </c>
      <c r="K82" s="45">
        <v>4.5</v>
      </c>
      <c r="L82" s="62">
        <v>57</v>
      </c>
      <c r="M82" s="62">
        <v>129</v>
      </c>
      <c r="N82" s="46">
        <f t="shared" si="7"/>
        <v>-0.35471485462675756</v>
      </c>
      <c r="O82" s="45">
        <v>11</v>
      </c>
      <c r="P82" s="45">
        <v>9</v>
      </c>
      <c r="Q82" s="63">
        <v>51</v>
      </c>
      <c r="R82" s="63">
        <v>20</v>
      </c>
      <c r="S82" s="46">
        <f t="shared" si="5"/>
        <v>0.40654018043395512</v>
      </c>
      <c r="T82" s="45">
        <v>10</v>
      </c>
      <c r="U82" s="45">
        <v>9</v>
      </c>
      <c r="V82" s="45">
        <v>46</v>
      </c>
      <c r="W82" s="45">
        <v>46</v>
      </c>
      <c r="X82" s="45">
        <v>3600</v>
      </c>
      <c r="Y82" s="45">
        <v>0</v>
      </c>
      <c r="Z82" s="45">
        <v>30</v>
      </c>
      <c r="AA82" s="45">
        <f t="shared" si="8"/>
        <v>0.76125503506071268</v>
      </c>
    </row>
    <row r="83" spans="1:28" ht="18.75" x14ac:dyDescent="0.3">
      <c r="A83" s="45">
        <v>11</v>
      </c>
      <c r="B83" s="45">
        <v>13</v>
      </c>
      <c r="C83" s="45">
        <v>12</v>
      </c>
      <c r="D83" s="45">
        <v>9</v>
      </c>
      <c r="E83" s="45">
        <v>30.3</v>
      </c>
      <c r="F83" s="45">
        <v>2</v>
      </c>
      <c r="G83" s="45">
        <v>6</v>
      </c>
      <c r="H83" s="45">
        <v>6</v>
      </c>
      <c r="I83" s="45">
        <v>28</v>
      </c>
      <c r="J83" s="45">
        <v>1</v>
      </c>
      <c r="K83" s="45">
        <v>4.5</v>
      </c>
      <c r="L83" s="62">
        <v>81</v>
      </c>
      <c r="M83" s="62">
        <v>418</v>
      </c>
      <c r="N83" s="46">
        <f t="shared" si="7"/>
        <v>-0.7126912628963854</v>
      </c>
      <c r="O83" s="45">
        <v>12</v>
      </c>
      <c r="P83" s="45">
        <v>12</v>
      </c>
      <c r="Q83" s="63">
        <v>213</v>
      </c>
      <c r="R83" s="63">
        <v>82</v>
      </c>
      <c r="S83" s="46">
        <f t="shared" si="5"/>
        <v>0.41456575105502103</v>
      </c>
      <c r="T83" s="45">
        <v>12</v>
      </c>
      <c r="U83" s="45">
        <v>12</v>
      </c>
      <c r="V83" s="45">
        <v>39</v>
      </c>
      <c r="W83" s="45">
        <v>39</v>
      </c>
      <c r="X83" s="45">
        <v>3600</v>
      </c>
      <c r="Y83" s="45">
        <v>0</v>
      </c>
      <c r="Z83" s="45">
        <v>31</v>
      </c>
      <c r="AA83" s="45">
        <f t="shared" si="8"/>
        <v>1.1272570139514064</v>
      </c>
    </row>
    <row r="84" spans="1:28" ht="18.75" x14ac:dyDescent="0.3">
      <c r="A84" s="45">
        <v>11</v>
      </c>
      <c r="B84" s="45">
        <v>13</v>
      </c>
      <c r="C84" s="45">
        <v>13</v>
      </c>
      <c r="D84" s="45">
        <v>9</v>
      </c>
      <c r="E84" s="45">
        <v>30.3</v>
      </c>
      <c r="F84" s="45">
        <v>2</v>
      </c>
      <c r="G84" s="45">
        <v>6</v>
      </c>
      <c r="H84" s="45">
        <v>6</v>
      </c>
      <c r="I84" s="45">
        <v>28</v>
      </c>
      <c r="J84" s="45">
        <v>1</v>
      </c>
      <c r="K84" s="45">
        <v>4.5</v>
      </c>
      <c r="L84" s="62">
        <v>39</v>
      </c>
      <c r="M84" s="62">
        <v>294</v>
      </c>
      <c r="N84" s="46">
        <f t="shared" si="7"/>
        <v>-0.87728272338565805</v>
      </c>
      <c r="O84" s="45">
        <v>9</v>
      </c>
      <c r="P84" s="45">
        <v>10</v>
      </c>
      <c r="Q84" s="63">
        <v>133</v>
      </c>
      <c r="R84" s="63">
        <v>22</v>
      </c>
      <c r="S84" s="46">
        <f t="shared" si="5"/>
        <v>0.78142896014487961</v>
      </c>
      <c r="T84" s="45">
        <v>10</v>
      </c>
      <c r="U84" s="45">
        <v>8</v>
      </c>
      <c r="V84" s="45">
        <v>48</v>
      </c>
      <c r="W84" s="45">
        <v>48</v>
      </c>
      <c r="X84" s="45">
        <v>3037.2</v>
      </c>
      <c r="Y84" s="45">
        <v>1</v>
      </c>
      <c r="Z84" s="45">
        <v>32</v>
      </c>
      <c r="AA84" s="45">
        <f t="shared" si="8"/>
        <v>1.6587116835305378</v>
      </c>
    </row>
    <row r="85" spans="1:28" ht="18.75" x14ac:dyDescent="0.3">
      <c r="A85" s="45">
        <v>11</v>
      </c>
      <c r="B85" s="45">
        <v>13</v>
      </c>
      <c r="C85" s="45">
        <v>14</v>
      </c>
      <c r="D85" s="45">
        <v>9</v>
      </c>
      <c r="E85" s="45">
        <v>30.3</v>
      </c>
      <c r="F85" s="45">
        <v>2</v>
      </c>
      <c r="G85" s="45">
        <v>6</v>
      </c>
      <c r="H85" s="45">
        <v>6</v>
      </c>
      <c r="I85" s="45">
        <v>28</v>
      </c>
      <c r="J85" s="45">
        <v>1</v>
      </c>
      <c r="K85" s="45">
        <v>4.5</v>
      </c>
      <c r="L85" s="62">
        <v>45</v>
      </c>
      <c r="M85" s="62">
        <v>338</v>
      </c>
      <c r="N85" s="46">
        <f t="shared" si="7"/>
        <v>-0.87570418650231097</v>
      </c>
      <c r="O85" s="45">
        <v>11</v>
      </c>
      <c r="P85" s="45">
        <v>12</v>
      </c>
      <c r="Q85" s="63">
        <v>74</v>
      </c>
      <c r="R85" s="63">
        <v>37</v>
      </c>
      <c r="S85" s="46">
        <f t="shared" si="5"/>
        <v>0.3010299956639812</v>
      </c>
      <c r="T85" s="45">
        <v>11</v>
      </c>
      <c r="U85" s="45">
        <v>11</v>
      </c>
      <c r="V85" s="45">
        <v>37</v>
      </c>
      <c r="W85" s="45">
        <v>37</v>
      </c>
      <c r="X85" s="45">
        <v>3600</v>
      </c>
      <c r="Y85" s="45">
        <v>0</v>
      </c>
      <c r="Z85" s="45">
        <v>33</v>
      </c>
      <c r="AA85" s="45">
        <f t="shared" si="8"/>
        <v>1.1767341821662922</v>
      </c>
    </row>
    <row r="86" spans="1:28" ht="18.75" x14ac:dyDescent="0.3">
      <c r="A86" s="45">
        <v>11</v>
      </c>
      <c r="B86" s="45">
        <v>13</v>
      </c>
      <c r="C86" s="45">
        <v>15</v>
      </c>
      <c r="D86" s="45">
        <v>9</v>
      </c>
      <c r="E86" s="45">
        <v>30.3</v>
      </c>
      <c r="F86" s="45">
        <v>2</v>
      </c>
      <c r="G86" s="45">
        <v>6</v>
      </c>
      <c r="H86" s="45">
        <v>6</v>
      </c>
      <c r="I86" s="45">
        <v>28</v>
      </c>
      <c r="J86" s="45">
        <v>1</v>
      </c>
      <c r="K86" s="45">
        <v>4.5</v>
      </c>
      <c r="L86" s="62">
        <v>36</v>
      </c>
      <c r="M86" s="62">
        <v>245</v>
      </c>
      <c r="N86" s="46">
        <f t="shared" si="7"/>
        <v>-0.83286358359724522</v>
      </c>
      <c r="O86" s="45">
        <v>10</v>
      </c>
      <c r="P86" s="45">
        <v>10</v>
      </c>
      <c r="Q86" s="63">
        <v>78</v>
      </c>
      <c r="R86" s="63">
        <v>22</v>
      </c>
      <c r="S86" s="46">
        <f t="shared" ref="S86:S94" si="9">LOG10(Q86/R86)</f>
        <v>0.54967192186827418</v>
      </c>
      <c r="T86" s="45">
        <v>10</v>
      </c>
      <c r="U86" s="45">
        <v>10</v>
      </c>
      <c r="V86" s="45">
        <v>45</v>
      </c>
      <c r="W86" s="45">
        <v>45</v>
      </c>
      <c r="X86" s="45">
        <v>3600</v>
      </c>
      <c r="Y86" s="45">
        <v>0</v>
      </c>
      <c r="Z86" s="45">
        <v>34</v>
      </c>
      <c r="AA86" s="45">
        <f t="shared" si="8"/>
        <v>1.3825355054655195</v>
      </c>
    </row>
    <row r="87" spans="1:28" ht="18.75" x14ac:dyDescent="0.3">
      <c r="A87" s="45">
        <v>11</v>
      </c>
      <c r="B87" s="45">
        <v>13</v>
      </c>
      <c r="C87" s="45">
        <v>16</v>
      </c>
      <c r="D87" s="45">
        <v>9</v>
      </c>
      <c r="E87" s="45">
        <v>30.3</v>
      </c>
      <c r="F87" s="45">
        <v>2</v>
      </c>
      <c r="G87" s="45">
        <v>6</v>
      </c>
      <c r="H87" s="45">
        <v>6</v>
      </c>
      <c r="I87" s="45">
        <v>28</v>
      </c>
      <c r="J87" s="45">
        <v>1</v>
      </c>
      <c r="K87" s="45">
        <v>4.5</v>
      </c>
      <c r="L87" s="62">
        <v>43</v>
      </c>
      <c r="M87" s="62">
        <v>265</v>
      </c>
      <c r="N87" s="46">
        <f t="shared" si="7"/>
        <v>-0.78977741835722137</v>
      </c>
      <c r="O87" s="45">
        <v>9</v>
      </c>
      <c r="P87" s="45">
        <v>10</v>
      </c>
      <c r="Q87" s="63">
        <v>107</v>
      </c>
      <c r="R87" s="63">
        <v>37</v>
      </c>
      <c r="S87" s="46">
        <f t="shared" si="9"/>
        <v>0.46118205361821468</v>
      </c>
      <c r="T87" s="45">
        <v>9</v>
      </c>
      <c r="U87" s="45">
        <v>9</v>
      </c>
      <c r="V87" s="45">
        <v>40</v>
      </c>
      <c r="W87" s="45">
        <v>40</v>
      </c>
      <c r="X87" s="45">
        <v>3600</v>
      </c>
      <c r="Y87" s="45">
        <v>1</v>
      </c>
      <c r="Z87" s="45">
        <v>35</v>
      </c>
      <c r="AA87" s="45">
        <f t="shared" si="8"/>
        <v>1.250959471975436</v>
      </c>
    </row>
    <row r="88" spans="1:28" ht="18.75" x14ac:dyDescent="0.3">
      <c r="A88" s="45">
        <v>11</v>
      </c>
      <c r="B88" s="45">
        <v>13</v>
      </c>
      <c r="C88" s="45">
        <v>17</v>
      </c>
      <c r="D88" s="45">
        <v>9</v>
      </c>
      <c r="E88" s="45">
        <v>30.3</v>
      </c>
      <c r="F88" s="45">
        <v>2</v>
      </c>
      <c r="G88" s="45">
        <v>6</v>
      </c>
      <c r="H88" s="45">
        <v>6</v>
      </c>
      <c r="I88" s="45">
        <v>28</v>
      </c>
      <c r="J88" s="45">
        <v>1</v>
      </c>
      <c r="K88" s="45">
        <v>4.5</v>
      </c>
      <c r="L88" s="62">
        <v>25</v>
      </c>
      <c r="M88" s="62">
        <v>92</v>
      </c>
      <c r="N88" s="46">
        <f t="shared" si="7"/>
        <v>-0.56584781867351763</v>
      </c>
      <c r="O88" s="45">
        <v>4</v>
      </c>
      <c r="P88" s="45">
        <v>1</v>
      </c>
      <c r="Q88" s="63">
        <v>59</v>
      </c>
      <c r="R88" s="63">
        <v>13</v>
      </c>
      <c r="S88" s="46">
        <f t="shared" si="9"/>
        <v>0.6569086593353074</v>
      </c>
      <c r="T88" s="45">
        <v>2</v>
      </c>
      <c r="U88" s="45">
        <v>2</v>
      </c>
      <c r="V88" s="45">
        <v>37</v>
      </c>
      <c r="W88" s="45">
        <v>37</v>
      </c>
      <c r="X88" s="45">
        <v>3600</v>
      </c>
      <c r="Y88" s="45">
        <v>0</v>
      </c>
      <c r="Z88" s="45">
        <v>36</v>
      </c>
      <c r="AA88" s="45">
        <f t="shared" si="8"/>
        <v>1.2227564780088249</v>
      </c>
    </row>
    <row r="89" spans="1:28" ht="18.75" x14ac:dyDescent="0.3">
      <c r="A89" s="45">
        <v>11</v>
      </c>
      <c r="B89" s="45">
        <v>13</v>
      </c>
      <c r="C89" s="45">
        <v>18</v>
      </c>
      <c r="D89" s="45">
        <v>9</v>
      </c>
      <c r="E89" s="45">
        <v>30.3</v>
      </c>
      <c r="F89" s="45">
        <v>2</v>
      </c>
      <c r="G89" s="45">
        <v>6</v>
      </c>
      <c r="H89" s="45">
        <v>6</v>
      </c>
      <c r="I89" s="45">
        <v>28</v>
      </c>
      <c r="J89" s="45">
        <v>1</v>
      </c>
      <c r="K89" s="45">
        <v>4.5</v>
      </c>
      <c r="L89" s="62">
        <v>79</v>
      </c>
      <c r="M89" s="62">
        <v>370</v>
      </c>
      <c r="N89" s="46">
        <f t="shared" si="7"/>
        <v>-0.67057463277655349</v>
      </c>
      <c r="O89" s="45">
        <v>12</v>
      </c>
      <c r="P89" s="45">
        <v>12</v>
      </c>
      <c r="Q89" s="63">
        <v>134</v>
      </c>
      <c r="R89" s="63">
        <v>40</v>
      </c>
      <c r="S89" s="46">
        <f t="shared" si="9"/>
        <v>0.5250448070368452</v>
      </c>
      <c r="T89" s="45">
        <v>12</v>
      </c>
      <c r="U89" s="45">
        <v>12</v>
      </c>
      <c r="V89" s="45">
        <v>9</v>
      </c>
      <c r="W89" s="45">
        <v>9</v>
      </c>
      <c r="X89" s="45">
        <v>3600</v>
      </c>
      <c r="Y89" s="45">
        <v>0</v>
      </c>
      <c r="Z89" s="45">
        <v>37</v>
      </c>
      <c r="AA89" s="45">
        <f t="shared" si="8"/>
        <v>1.1956194398133988</v>
      </c>
    </row>
    <row r="90" spans="1:28" ht="18.75" x14ac:dyDescent="0.3">
      <c r="A90" s="45">
        <v>11</v>
      </c>
      <c r="B90" s="45">
        <v>13</v>
      </c>
      <c r="C90" s="45">
        <v>19</v>
      </c>
      <c r="D90" s="45">
        <v>9</v>
      </c>
      <c r="E90" s="45">
        <v>30.3</v>
      </c>
      <c r="F90" s="45">
        <v>2</v>
      </c>
      <c r="G90" s="45">
        <v>6</v>
      </c>
      <c r="H90" s="45">
        <v>6</v>
      </c>
      <c r="I90" s="45">
        <v>28</v>
      </c>
      <c r="J90" s="45">
        <v>1</v>
      </c>
      <c r="K90" s="45">
        <v>4.5</v>
      </c>
      <c r="L90" s="62">
        <v>55</v>
      </c>
      <c r="M90" s="62">
        <v>242</v>
      </c>
      <c r="N90" s="46">
        <f t="shared" si="7"/>
        <v>-0.64345267648618742</v>
      </c>
      <c r="O90" s="45">
        <v>11</v>
      </c>
      <c r="P90" s="45">
        <v>11</v>
      </c>
      <c r="Q90" s="63">
        <v>86</v>
      </c>
      <c r="R90" s="63">
        <v>23</v>
      </c>
      <c r="S90" s="46">
        <f t="shared" si="9"/>
        <v>0.57277061522597483</v>
      </c>
      <c r="T90" s="45">
        <v>11</v>
      </c>
      <c r="U90" s="45">
        <v>10</v>
      </c>
      <c r="V90" s="45">
        <v>48</v>
      </c>
      <c r="W90" s="45">
        <v>48</v>
      </c>
      <c r="X90" s="45">
        <v>3456.2</v>
      </c>
      <c r="Y90" s="45">
        <v>0</v>
      </c>
      <c r="Z90" s="45">
        <v>38</v>
      </c>
      <c r="AA90" s="45">
        <f t="shared" si="8"/>
        <v>1.2162232917121623</v>
      </c>
    </row>
    <row r="91" spans="1:28" ht="21" x14ac:dyDescent="0.35">
      <c r="A91" s="122"/>
      <c r="B91" s="122"/>
      <c r="C91" s="122"/>
      <c r="D91" s="122"/>
      <c r="E91" s="122"/>
      <c r="F91" s="122" t="s">
        <v>26</v>
      </c>
      <c r="G91" s="122"/>
      <c r="H91" s="122"/>
      <c r="I91" s="122"/>
      <c r="J91" s="122"/>
      <c r="K91" s="122"/>
      <c r="L91" s="31"/>
      <c r="M91" s="31"/>
      <c r="N91" s="32"/>
      <c r="O91" s="123"/>
      <c r="P91" s="123"/>
      <c r="Q91" s="33"/>
      <c r="R91" s="33"/>
      <c r="S91" s="32"/>
      <c r="T91" s="122"/>
      <c r="U91" s="122"/>
      <c r="V91" s="122"/>
      <c r="W91" s="122"/>
      <c r="X91" s="122"/>
      <c r="Y91" s="38"/>
      <c r="Z91" s="38"/>
      <c r="AA91" s="38"/>
      <c r="AB91" s="37"/>
    </row>
    <row r="92" spans="1:28" ht="21" x14ac:dyDescent="0.35">
      <c r="A92" s="115" t="s">
        <v>9</v>
      </c>
      <c r="B92" s="30" t="s">
        <v>0</v>
      </c>
      <c r="C92" s="30" t="s">
        <v>1</v>
      </c>
      <c r="D92" s="30" t="s">
        <v>2</v>
      </c>
      <c r="E92" s="30" t="s">
        <v>8</v>
      </c>
      <c r="F92" s="30" t="s">
        <v>3</v>
      </c>
      <c r="G92" s="30" t="s">
        <v>3</v>
      </c>
      <c r="H92" s="30" t="s">
        <v>3</v>
      </c>
      <c r="I92" s="30" t="s">
        <v>4</v>
      </c>
      <c r="J92" s="30" t="s">
        <v>10</v>
      </c>
      <c r="K92" s="30" t="s">
        <v>11</v>
      </c>
      <c r="L92" s="31" t="s">
        <v>5</v>
      </c>
      <c r="M92" s="31" t="s">
        <v>6</v>
      </c>
      <c r="N92" s="32" t="s">
        <v>100</v>
      </c>
      <c r="O92" s="30" t="s">
        <v>15</v>
      </c>
      <c r="P92" s="30" t="s">
        <v>16</v>
      </c>
      <c r="Q92" s="33" t="s">
        <v>27</v>
      </c>
      <c r="R92" s="33" t="s">
        <v>28</v>
      </c>
      <c r="S92" s="32" t="s">
        <v>100</v>
      </c>
      <c r="T92" s="30" t="s">
        <v>17</v>
      </c>
      <c r="U92" s="30" t="s">
        <v>18</v>
      </c>
      <c r="V92" s="30" t="s">
        <v>19</v>
      </c>
      <c r="W92" s="30" t="s">
        <v>24</v>
      </c>
      <c r="X92" s="30" t="s">
        <v>7</v>
      </c>
      <c r="Y92" s="30" t="s">
        <v>20</v>
      </c>
      <c r="Z92" s="30" t="s">
        <v>58</v>
      </c>
      <c r="AA92" s="30" t="s">
        <v>103</v>
      </c>
      <c r="AB92" s="35"/>
    </row>
    <row r="93" spans="1:28" ht="18.75" x14ac:dyDescent="0.3">
      <c r="A93" s="45">
        <v>11</v>
      </c>
      <c r="B93" s="45">
        <v>13</v>
      </c>
      <c r="C93" s="45">
        <v>20</v>
      </c>
      <c r="D93" s="45">
        <v>9</v>
      </c>
      <c r="E93" s="45">
        <v>30.3</v>
      </c>
      <c r="F93" s="45">
        <v>2</v>
      </c>
      <c r="G93" s="45">
        <v>15</v>
      </c>
      <c r="H93" s="45">
        <v>15</v>
      </c>
      <c r="I93" s="45">
        <v>28</v>
      </c>
      <c r="J93" s="45">
        <v>1</v>
      </c>
      <c r="K93" s="45">
        <v>4.5</v>
      </c>
      <c r="L93" s="62">
        <v>55</v>
      </c>
      <c r="M93" s="62">
        <v>190</v>
      </c>
      <c r="N93" s="46">
        <f t="shared" ref="N93:N116" si="10">LOG10(L93/M93)</f>
        <v>-0.53839091145858509</v>
      </c>
      <c r="O93" s="45">
        <v>9</v>
      </c>
      <c r="P93" s="45">
        <v>9</v>
      </c>
      <c r="Q93" s="63">
        <v>89</v>
      </c>
      <c r="R93" s="63">
        <v>15</v>
      </c>
      <c r="S93" s="46">
        <f t="shared" si="9"/>
        <v>0.77329874758923156</v>
      </c>
      <c r="T93" s="45">
        <v>8</v>
      </c>
      <c r="U93" s="45">
        <v>9</v>
      </c>
      <c r="V93" s="45">
        <v>43</v>
      </c>
      <c r="W93" s="45">
        <v>43</v>
      </c>
      <c r="X93" s="45">
        <v>3600</v>
      </c>
      <c r="Y93" s="45">
        <v>0</v>
      </c>
      <c r="Z93" s="45">
        <v>1</v>
      </c>
      <c r="AA93" s="45">
        <f t="shared" si="8"/>
        <v>1.3116896590478166</v>
      </c>
      <c r="AB93" s="24"/>
    </row>
    <row r="94" spans="1:28" ht="18.75" x14ac:dyDescent="0.3">
      <c r="A94" s="45">
        <v>11</v>
      </c>
      <c r="B94" s="45">
        <v>13</v>
      </c>
      <c r="C94" s="45">
        <v>21</v>
      </c>
      <c r="D94" s="45">
        <v>9</v>
      </c>
      <c r="E94" s="45">
        <v>30.3</v>
      </c>
      <c r="F94" s="45">
        <v>2</v>
      </c>
      <c r="G94" s="45">
        <v>15</v>
      </c>
      <c r="H94" s="45">
        <v>15</v>
      </c>
      <c r="I94" s="45">
        <v>28</v>
      </c>
      <c r="J94" s="45">
        <v>1</v>
      </c>
      <c r="K94" s="45">
        <v>4.5</v>
      </c>
      <c r="L94" s="62">
        <v>30</v>
      </c>
      <c r="M94" s="62">
        <v>150</v>
      </c>
      <c r="N94" s="46">
        <f t="shared" si="10"/>
        <v>-0.69897000433601875</v>
      </c>
      <c r="O94" s="45">
        <v>8</v>
      </c>
      <c r="P94" s="45">
        <v>8</v>
      </c>
      <c r="Q94" s="63">
        <v>56</v>
      </c>
      <c r="R94" s="63">
        <v>16</v>
      </c>
      <c r="S94" s="46">
        <f t="shared" si="9"/>
        <v>0.54406804435027567</v>
      </c>
      <c r="T94" s="45">
        <v>7</v>
      </c>
      <c r="U94" s="45">
        <v>8</v>
      </c>
      <c r="V94" s="45">
        <v>35</v>
      </c>
      <c r="W94" s="45">
        <v>35</v>
      </c>
      <c r="X94" s="45">
        <v>3600</v>
      </c>
      <c r="Y94" s="45">
        <v>0</v>
      </c>
      <c r="Z94" s="45">
        <v>2</v>
      </c>
      <c r="AA94" s="45">
        <f t="shared" si="8"/>
        <v>1.2430380486862944</v>
      </c>
      <c r="AB94" s="24"/>
    </row>
    <row r="95" spans="1:28" ht="18.75" x14ac:dyDescent="0.3">
      <c r="A95" s="45">
        <v>11</v>
      </c>
      <c r="B95" s="45">
        <v>13</v>
      </c>
      <c r="C95" s="45">
        <v>22</v>
      </c>
      <c r="D95" s="45">
        <v>9</v>
      </c>
      <c r="E95" s="45">
        <v>30.3</v>
      </c>
      <c r="F95" s="45">
        <v>2</v>
      </c>
      <c r="G95" s="45">
        <v>15</v>
      </c>
      <c r="H95" s="45">
        <v>15</v>
      </c>
      <c r="I95" s="45">
        <v>28</v>
      </c>
      <c r="J95" s="45">
        <v>1</v>
      </c>
      <c r="K95" s="45">
        <v>4.5</v>
      </c>
      <c r="L95" s="62">
        <v>68</v>
      </c>
      <c r="M95" s="62">
        <v>250</v>
      </c>
      <c r="N95" s="46">
        <f t="shared" si="10"/>
        <v>-0.56543109596580121</v>
      </c>
      <c r="O95" s="45">
        <v>9</v>
      </c>
      <c r="P95" s="45">
        <v>11</v>
      </c>
      <c r="Q95" s="63">
        <v>64</v>
      </c>
      <c r="R95" s="63">
        <v>24</v>
      </c>
      <c r="S95" s="46">
        <f t="shared" ref="S95:S110" si="11">LOG10(Q95/R95)</f>
        <v>0.4259687322722811</v>
      </c>
      <c r="T95" s="45">
        <v>9</v>
      </c>
      <c r="U95" s="45">
        <v>10</v>
      </c>
      <c r="V95" s="45">
        <v>31</v>
      </c>
      <c r="W95" s="45">
        <v>31</v>
      </c>
      <c r="X95" s="45">
        <v>3600</v>
      </c>
      <c r="Y95" s="45">
        <v>0</v>
      </c>
      <c r="Z95" s="45">
        <v>3</v>
      </c>
      <c r="AA95" s="45">
        <f t="shared" si="8"/>
        <v>0.99139982823808226</v>
      </c>
    </row>
    <row r="96" spans="1:28" ht="18.75" x14ac:dyDescent="0.3">
      <c r="A96" s="45">
        <v>11</v>
      </c>
      <c r="B96" s="45">
        <v>13</v>
      </c>
      <c r="C96" s="45">
        <v>23</v>
      </c>
      <c r="D96" s="45">
        <v>9</v>
      </c>
      <c r="E96" s="45">
        <v>30.3</v>
      </c>
      <c r="F96" s="45">
        <v>2</v>
      </c>
      <c r="G96" s="45">
        <v>15</v>
      </c>
      <c r="H96" s="45">
        <v>15</v>
      </c>
      <c r="I96" s="45">
        <v>28</v>
      </c>
      <c r="J96" s="45">
        <v>1</v>
      </c>
      <c r="K96" s="45">
        <v>4.5</v>
      </c>
      <c r="L96" s="62">
        <v>55</v>
      </c>
      <c r="M96" s="62">
        <v>164</v>
      </c>
      <c r="N96" s="46">
        <f t="shared" si="10"/>
        <v>-0.47448115855345402</v>
      </c>
      <c r="O96" s="45">
        <v>8</v>
      </c>
      <c r="P96" s="45">
        <v>9</v>
      </c>
      <c r="Q96" s="63">
        <v>82</v>
      </c>
      <c r="R96" s="63">
        <v>25</v>
      </c>
      <c r="S96" s="46">
        <f t="shared" si="11"/>
        <v>0.5158738437116791</v>
      </c>
      <c r="T96" s="45">
        <v>7</v>
      </c>
      <c r="U96" s="45">
        <v>9</v>
      </c>
      <c r="V96" s="45">
        <v>39</v>
      </c>
      <c r="W96" s="45">
        <v>39</v>
      </c>
      <c r="X96" s="45">
        <v>3600</v>
      </c>
      <c r="Y96" s="45">
        <v>0</v>
      </c>
      <c r="Z96" s="45">
        <v>4</v>
      </c>
      <c r="AA96" s="45">
        <f t="shared" si="8"/>
        <v>0.99035500226513307</v>
      </c>
    </row>
    <row r="97" spans="1:27" ht="18.75" x14ac:dyDescent="0.3">
      <c r="A97" s="45">
        <v>11</v>
      </c>
      <c r="B97" s="45">
        <v>13</v>
      </c>
      <c r="C97" s="45">
        <v>24</v>
      </c>
      <c r="D97" s="45">
        <v>9</v>
      </c>
      <c r="E97" s="45">
        <v>30.3</v>
      </c>
      <c r="F97" s="45">
        <v>2</v>
      </c>
      <c r="G97" s="45">
        <v>15</v>
      </c>
      <c r="H97" s="45">
        <v>15</v>
      </c>
      <c r="I97" s="45">
        <v>28</v>
      </c>
      <c r="J97" s="45">
        <v>1</v>
      </c>
      <c r="K97" s="45">
        <v>4.5</v>
      </c>
      <c r="L97" s="62">
        <v>51</v>
      </c>
      <c r="M97" s="62">
        <v>133</v>
      </c>
      <c r="N97" s="46">
        <f t="shared" si="10"/>
        <v>-0.41628146486914946</v>
      </c>
      <c r="O97" s="45">
        <v>8</v>
      </c>
      <c r="P97" s="45">
        <v>6</v>
      </c>
      <c r="Q97" s="63">
        <v>47</v>
      </c>
      <c r="R97" s="63">
        <v>17</v>
      </c>
      <c r="S97" s="46">
        <f t="shared" si="11"/>
        <v>0.44164893655744353</v>
      </c>
      <c r="T97" s="45">
        <v>7</v>
      </c>
      <c r="U97" s="45">
        <v>6</v>
      </c>
      <c r="V97" s="45">
        <v>33</v>
      </c>
      <c r="W97" s="45">
        <v>33</v>
      </c>
      <c r="X97" s="45">
        <v>3600</v>
      </c>
      <c r="Y97" s="45">
        <v>0</v>
      </c>
      <c r="Z97" s="45">
        <v>5</v>
      </c>
      <c r="AA97" s="45">
        <f t="shared" si="8"/>
        <v>0.85793040142659294</v>
      </c>
    </row>
    <row r="98" spans="1:27" ht="18.75" x14ac:dyDescent="0.3">
      <c r="A98" s="45">
        <v>11</v>
      </c>
      <c r="B98" s="45">
        <v>13</v>
      </c>
      <c r="C98" s="45">
        <v>26</v>
      </c>
      <c r="D98" s="45">
        <v>9</v>
      </c>
      <c r="E98" s="45">
        <v>30.3</v>
      </c>
      <c r="F98" s="45">
        <v>2</v>
      </c>
      <c r="G98" s="45">
        <v>15</v>
      </c>
      <c r="H98" s="45">
        <v>15</v>
      </c>
      <c r="I98" s="45">
        <v>28</v>
      </c>
      <c r="J98" s="45">
        <v>1</v>
      </c>
      <c r="K98" s="45">
        <v>4.5</v>
      </c>
      <c r="L98" s="62">
        <v>8</v>
      </c>
      <c r="M98" s="62">
        <v>6</v>
      </c>
      <c r="N98" s="46">
        <f t="shared" si="10"/>
        <v>0.12493873660829993</v>
      </c>
      <c r="O98" s="45">
        <v>2</v>
      </c>
      <c r="P98" s="45">
        <v>2</v>
      </c>
      <c r="Q98" s="63">
        <v>17</v>
      </c>
      <c r="R98" s="63">
        <v>2</v>
      </c>
      <c r="S98" s="46">
        <f t="shared" si="11"/>
        <v>0.92941892571429274</v>
      </c>
      <c r="T98" s="45">
        <v>1</v>
      </c>
      <c r="U98" s="45">
        <v>2</v>
      </c>
      <c r="V98" s="45">
        <v>27</v>
      </c>
      <c r="W98" s="45">
        <v>27</v>
      </c>
      <c r="X98" s="45">
        <v>3600</v>
      </c>
      <c r="Y98" s="45">
        <v>0</v>
      </c>
      <c r="Z98" s="45">
        <v>6</v>
      </c>
      <c r="AA98" s="45">
        <f t="shared" si="8"/>
        <v>0.80448018910599284</v>
      </c>
    </row>
    <row r="99" spans="1:27" ht="18.75" x14ac:dyDescent="0.3">
      <c r="A99" s="45">
        <v>11</v>
      </c>
      <c r="B99" s="45">
        <v>13</v>
      </c>
      <c r="C99" s="45">
        <v>27</v>
      </c>
      <c r="D99" s="45">
        <v>9</v>
      </c>
      <c r="E99" s="45">
        <v>30.3</v>
      </c>
      <c r="F99" s="45">
        <v>2</v>
      </c>
      <c r="G99" s="45">
        <v>15</v>
      </c>
      <c r="H99" s="45">
        <v>15</v>
      </c>
      <c r="I99" s="45">
        <v>28</v>
      </c>
      <c r="J99" s="45">
        <v>1</v>
      </c>
      <c r="K99" s="45">
        <v>4.5</v>
      </c>
      <c r="L99" s="62">
        <v>53</v>
      </c>
      <c r="M99" s="62">
        <v>103</v>
      </c>
      <c r="N99" s="46">
        <f t="shared" si="10"/>
        <v>-0.28856135510438319</v>
      </c>
      <c r="O99" s="45">
        <v>7</v>
      </c>
      <c r="P99" s="45">
        <v>9</v>
      </c>
      <c r="Q99" s="63">
        <v>27</v>
      </c>
      <c r="R99" s="63">
        <v>25</v>
      </c>
      <c r="S99" s="46">
        <f t="shared" si="11"/>
        <v>3.342375548694973E-2</v>
      </c>
      <c r="T99" s="45">
        <v>8</v>
      </c>
      <c r="U99" s="45">
        <v>8</v>
      </c>
      <c r="V99" s="45">
        <v>7</v>
      </c>
      <c r="W99" s="45">
        <v>7</v>
      </c>
      <c r="X99" s="45">
        <v>3600</v>
      </c>
      <c r="Y99" s="45">
        <v>0</v>
      </c>
      <c r="Z99" s="45">
        <v>7</v>
      </c>
      <c r="AA99" s="45">
        <f t="shared" si="8"/>
        <v>0.32198511059133295</v>
      </c>
    </row>
    <row r="100" spans="1:27" ht="18.75" x14ac:dyDescent="0.3">
      <c r="A100" s="45">
        <v>11</v>
      </c>
      <c r="B100" s="45">
        <v>13</v>
      </c>
      <c r="C100" s="45">
        <v>28</v>
      </c>
      <c r="D100" s="45">
        <v>9</v>
      </c>
      <c r="E100" s="45">
        <v>30.3</v>
      </c>
      <c r="F100" s="45">
        <v>2</v>
      </c>
      <c r="G100" s="45">
        <v>15</v>
      </c>
      <c r="H100" s="45">
        <v>15</v>
      </c>
      <c r="I100" s="45">
        <v>28</v>
      </c>
      <c r="J100" s="45">
        <v>1</v>
      </c>
      <c r="K100" s="45">
        <v>4.5</v>
      </c>
      <c r="L100" s="62">
        <v>61</v>
      </c>
      <c r="M100" s="62">
        <v>94</v>
      </c>
      <c r="N100" s="46">
        <f t="shared" si="10"/>
        <v>-0.18779801858893164</v>
      </c>
      <c r="O100" s="45">
        <v>6</v>
      </c>
      <c r="P100" s="45">
        <v>7</v>
      </c>
      <c r="Q100" s="63">
        <v>25</v>
      </c>
      <c r="R100" s="63">
        <v>23</v>
      </c>
      <c r="S100" s="46">
        <f t="shared" si="11"/>
        <v>3.6212172654444708E-2</v>
      </c>
      <c r="T100" s="45">
        <v>4</v>
      </c>
      <c r="U100" s="45">
        <v>8</v>
      </c>
      <c r="V100" s="45">
        <v>32</v>
      </c>
      <c r="W100" s="45">
        <v>32</v>
      </c>
      <c r="X100" s="45">
        <v>3600</v>
      </c>
      <c r="Y100" s="45">
        <v>0</v>
      </c>
      <c r="Z100" s="45">
        <v>8</v>
      </c>
      <c r="AA100" s="45">
        <f t="shared" si="8"/>
        <v>0.22401019124337634</v>
      </c>
    </row>
    <row r="101" spans="1:27" ht="18.75" x14ac:dyDescent="0.3">
      <c r="A101" s="45">
        <v>11</v>
      </c>
      <c r="B101" s="45">
        <v>13</v>
      </c>
      <c r="C101" s="45">
        <v>29</v>
      </c>
      <c r="D101" s="45">
        <v>9</v>
      </c>
      <c r="E101" s="45">
        <v>30.3</v>
      </c>
      <c r="F101" s="45">
        <v>2</v>
      </c>
      <c r="G101" s="45">
        <v>15</v>
      </c>
      <c r="H101" s="45">
        <v>15</v>
      </c>
      <c r="I101" s="45">
        <v>28</v>
      </c>
      <c r="J101" s="45">
        <v>1</v>
      </c>
      <c r="K101" s="45">
        <v>4.5</v>
      </c>
      <c r="L101" s="62">
        <v>78</v>
      </c>
      <c r="M101" s="62">
        <v>169</v>
      </c>
      <c r="N101" s="46">
        <f t="shared" si="10"/>
        <v>-0.33579210192319309</v>
      </c>
      <c r="O101" s="45">
        <v>9</v>
      </c>
      <c r="P101" s="45">
        <v>10</v>
      </c>
      <c r="Q101" s="63">
        <v>48</v>
      </c>
      <c r="R101" s="63">
        <v>23</v>
      </c>
      <c r="S101" s="46">
        <f t="shared" si="11"/>
        <v>0.31951340135799433</v>
      </c>
      <c r="T101" s="45">
        <v>9</v>
      </c>
      <c r="U101" s="45">
        <v>9</v>
      </c>
      <c r="V101" s="45">
        <v>25</v>
      </c>
      <c r="W101" s="45">
        <v>25</v>
      </c>
      <c r="X101" s="45">
        <v>3600</v>
      </c>
      <c r="Y101" s="45">
        <v>0</v>
      </c>
      <c r="Z101" s="45">
        <v>9</v>
      </c>
      <c r="AA101" s="45">
        <f t="shared" si="8"/>
        <v>0.65530550328118742</v>
      </c>
    </row>
    <row r="102" spans="1:27" ht="18.75" x14ac:dyDescent="0.3">
      <c r="A102" s="45">
        <v>11</v>
      </c>
      <c r="B102" s="45">
        <v>13</v>
      </c>
      <c r="C102" s="45">
        <v>30</v>
      </c>
      <c r="D102" s="45">
        <v>9</v>
      </c>
      <c r="E102" s="45">
        <v>30.3</v>
      </c>
      <c r="F102" s="45">
        <v>2</v>
      </c>
      <c r="G102" s="45">
        <v>15</v>
      </c>
      <c r="H102" s="45">
        <v>15</v>
      </c>
      <c r="I102" s="45">
        <v>28</v>
      </c>
      <c r="J102" s="45">
        <v>1</v>
      </c>
      <c r="K102" s="45">
        <v>4.5</v>
      </c>
      <c r="L102" s="62">
        <v>54</v>
      </c>
      <c r="M102" s="62">
        <v>111</v>
      </c>
      <c r="N102" s="46">
        <f t="shared" si="10"/>
        <v>-0.31292921896368892</v>
      </c>
      <c r="O102" s="45">
        <v>7</v>
      </c>
      <c r="P102" s="45">
        <v>9</v>
      </c>
      <c r="Q102" s="63">
        <v>61</v>
      </c>
      <c r="R102" s="63">
        <v>29</v>
      </c>
      <c r="S102" s="46">
        <f t="shared" si="11"/>
        <v>0.32293183711181095</v>
      </c>
      <c r="T102" s="45">
        <v>8</v>
      </c>
      <c r="U102" s="45">
        <v>7</v>
      </c>
      <c r="V102" s="45">
        <v>37</v>
      </c>
      <c r="W102" s="45">
        <v>37</v>
      </c>
      <c r="X102" s="45">
        <v>3600</v>
      </c>
      <c r="Y102" s="45">
        <v>0</v>
      </c>
      <c r="Z102" s="45">
        <v>10</v>
      </c>
      <c r="AA102" s="45">
        <f t="shared" si="8"/>
        <v>0.63586105607549981</v>
      </c>
    </row>
    <row r="103" spans="1:27" ht="18.75" x14ac:dyDescent="0.3">
      <c r="A103" s="45">
        <v>11</v>
      </c>
      <c r="B103" s="45">
        <v>13</v>
      </c>
      <c r="C103" s="45">
        <v>1</v>
      </c>
      <c r="D103" s="45">
        <v>10</v>
      </c>
      <c r="E103" s="45">
        <v>30.3</v>
      </c>
      <c r="F103" s="45">
        <v>2</v>
      </c>
      <c r="G103" s="45">
        <v>15</v>
      </c>
      <c r="H103" s="45">
        <v>15</v>
      </c>
      <c r="I103" s="45">
        <v>28</v>
      </c>
      <c r="J103" s="45">
        <v>1</v>
      </c>
      <c r="K103" s="45">
        <v>4.5</v>
      </c>
      <c r="L103" s="62">
        <v>70</v>
      </c>
      <c r="M103" s="62">
        <v>162</v>
      </c>
      <c r="N103" s="46">
        <f t="shared" si="10"/>
        <v>-0.36441697452837413</v>
      </c>
      <c r="O103" s="45">
        <v>10</v>
      </c>
      <c r="P103" s="45">
        <v>10</v>
      </c>
      <c r="Q103" s="63">
        <v>42</v>
      </c>
      <c r="R103" s="63">
        <v>31</v>
      </c>
      <c r="S103" s="46">
        <f t="shared" si="11"/>
        <v>0.13188759656362775</v>
      </c>
      <c r="T103" s="45">
        <v>10</v>
      </c>
      <c r="U103" s="45">
        <v>10</v>
      </c>
      <c r="V103" s="45">
        <v>31</v>
      </c>
      <c r="W103" s="45">
        <v>31</v>
      </c>
      <c r="X103" s="45">
        <v>3600</v>
      </c>
      <c r="Y103" s="45">
        <v>0</v>
      </c>
      <c r="Z103" s="45">
        <v>11</v>
      </c>
      <c r="AA103" s="45">
        <f t="shared" si="8"/>
        <v>0.49630457109200188</v>
      </c>
    </row>
    <row r="104" spans="1:27" ht="18.75" x14ac:dyDescent="0.3">
      <c r="A104" s="45">
        <v>11</v>
      </c>
      <c r="B104" s="45">
        <v>13</v>
      </c>
      <c r="C104" s="45">
        <v>2</v>
      </c>
      <c r="D104" s="45">
        <v>10</v>
      </c>
      <c r="E104" s="45">
        <v>30.3</v>
      </c>
      <c r="F104" s="45">
        <v>2</v>
      </c>
      <c r="G104" s="45">
        <v>15</v>
      </c>
      <c r="H104" s="45">
        <v>15</v>
      </c>
      <c r="I104" s="45">
        <v>28</v>
      </c>
      <c r="J104" s="45">
        <v>1</v>
      </c>
      <c r="K104" s="45">
        <v>4.5</v>
      </c>
      <c r="L104" s="62">
        <v>100</v>
      </c>
      <c r="M104" s="62">
        <v>285</v>
      </c>
      <c r="N104" s="46">
        <f t="shared" si="10"/>
        <v>-0.45484486000851021</v>
      </c>
      <c r="O104" s="45">
        <v>12</v>
      </c>
      <c r="P104" s="45">
        <v>12</v>
      </c>
      <c r="Q104" s="63">
        <v>51</v>
      </c>
      <c r="R104" s="63">
        <v>59</v>
      </c>
      <c r="S104" s="46">
        <f t="shared" si="11"/>
        <v>-6.3281835544207812E-2</v>
      </c>
      <c r="T104" s="45">
        <v>12</v>
      </c>
      <c r="U104" s="45">
        <v>12</v>
      </c>
      <c r="V104" s="45">
        <v>39</v>
      </c>
      <c r="W104" s="45">
        <v>39</v>
      </c>
      <c r="X104" s="45">
        <v>3600</v>
      </c>
      <c r="Y104" s="45">
        <v>0</v>
      </c>
      <c r="Z104" s="45">
        <v>12</v>
      </c>
      <c r="AA104" s="45">
        <f t="shared" si="8"/>
        <v>0.39156302446430241</v>
      </c>
    </row>
    <row r="105" spans="1:27" ht="18.75" x14ac:dyDescent="0.3">
      <c r="A105" s="45">
        <v>11</v>
      </c>
      <c r="B105" s="45">
        <v>13</v>
      </c>
      <c r="C105" s="45">
        <v>3</v>
      </c>
      <c r="D105" s="45">
        <v>10</v>
      </c>
      <c r="E105" s="45">
        <v>30.3</v>
      </c>
      <c r="F105" s="45">
        <v>2</v>
      </c>
      <c r="G105" s="45">
        <v>15</v>
      </c>
      <c r="H105" s="45">
        <v>15</v>
      </c>
      <c r="I105" s="45">
        <v>28</v>
      </c>
      <c r="J105" s="45">
        <v>1</v>
      </c>
      <c r="K105" s="45">
        <v>4.5</v>
      </c>
      <c r="L105" s="62">
        <v>52</v>
      </c>
      <c r="M105" s="62">
        <v>69</v>
      </c>
      <c r="N105" s="46">
        <f t="shared" si="10"/>
        <v>-0.12284574710245615</v>
      </c>
      <c r="O105" s="45">
        <v>4</v>
      </c>
      <c r="P105" s="45">
        <v>6</v>
      </c>
      <c r="Q105" s="63">
        <v>21</v>
      </c>
      <c r="R105" s="63">
        <v>5</v>
      </c>
      <c r="S105" s="46">
        <f t="shared" si="11"/>
        <v>0.62324929039790045</v>
      </c>
      <c r="T105" s="45">
        <v>5</v>
      </c>
      <c r="U105" s="45">
        <v>4</v>
      </c>
      <c r="V105" s="45">
        <v>48</v>
      </c>
      <c r="W105" s="45">
        <v>48</v>
      </c>
      <c r="X105" s="45">
        <v>3565.8</v>
      </c>
      <c r="Y105" s="45">
        <v>0</v>
      </c>
      <c r="Z105" s="45">
        <v>13</v>
      </c>
      <c r="AA105" s="45">
        <f t="shared" si="8"/>
        <v>0.74609503750035655</v>
      </c>
    </row>
    <row r="106" spans="1:27" ht="18.75" x14ac:dyDescent="0.3">
      <c r="A106" s="45">
        <v>11</v>
      </c>
      <c r="B106" s="45">
        <v>13</v>
      </c>
      <c r="C106" s="45">
        <v>4</v>
      </c>
      <c r="D106" s="45">
        <v>10</v>
      </c>
      <c r="E106" s="45">
        <v>30.3</v>
      </c>
      <c r="F106" s="45">
        <v>2</v>
      </c>
      <c r="G106" s="45">
        <v>15</v>
      </c>
      <c r="H106" s="45">
        <v>15</v>
      </c>
      <c r="I106" s="45">
        <v>28</v>
      </c>
      <c r="J106" s="45">
        <v>1</v>
      </c>
      <c r="K106" s="45">
        <v>4.5</v>
      </c>
      <c r="L106" s="62">
        <v>78</v>
      </c>
      <c r="M106" s="62">
        <v>186</v>
      </c>
      <c r="N106" s="46">
        <f t="shared" si="10"/>
        <v>-0.37741834152743592</v>
      </c>
      <c r="O106" s="45">
        <v>9</v>
      </c>
      <c r="P106" s="45">
        <v>9</v>
      </c>
      <c r="Q106" s="63">
        <v>63</v>
      </c>
      <c r="R106" s="63">
        <v>29</v>
      </c>
      <c r="S106" s="46">
        <f t="shared" si="11"/>
        <v>0.33694255155462566</v>
      </c>
      <c r="T106" s="45">
        <v>8</v>
      </c>
      <c r="U106" s="45">
        <v>9</v>
      </c>
      <c r="V106" s="45">
        <v>18</v>
      </c>
      <c r="W106" s="45">
        <v>18</v>
      </c>
      <c r="X106" s="45">
        <v>3600</v>
      </c>
      <c r="Y106" s="45">
        <v>0</v>
      </c>
      <c r="Z106" s="45">
        <v>14</v>
      </c>
      <c r="AA106" s="45">
        <f t="shared" si="8"/>
        <v>0.71436089308206152</v>
      </c>
    </row>
    <row r="107" spans="1:27" ht="18.75" x14ac:dyDescent="0.3">
      <c r="A107" s="45">
        <v>11</v>
      </c>
      <c r="B107" s="45">
        <v>13</v>
      </c>
      <c r="C107" s="45">
        <v>5</v>
      </c>
      <c r="D107" s="45">
        <v>10</v>
      </c>
      <c r="E107" s="45">
        <v>30.3</v>
      </c>
      <c r="F107" s="45">
        <v>2</v>
      </c>
      <c r="G107" s="45">
        <v>15</v>
      </c>
      <c r="H107" s="45">
        <v>15</v>
      </c>
      <c r="I107" s="45">
        <v>28</v>
      </c>
      <c r="J107" s="45">
        <v>1</v>
      </c>
      <c r="K107" s="45">
        <v>4.5</v>
      </c>
      <c r="L107" s="62">
        <v>35</v>
      </c>
      <c r="M107" s="62">
        <v>123</v>
      </c>
      <c r="N107" s="46">
        <f t="shared" si="10"/>
        <v>-0.54583706708912227</v>
      </c>
      <c r="O107" s="45">
        <v>6</v>
      </c>
      <c r="P107" s="45">
        <v>8</v>
      </c>
      <c r="Q107" s="63">
        <v>22</v>
      </c>
      <c r="R107" s="63">
        <v>37</v>
      </c>
      <c r="S107" s="46">
        <f t="shared" si="11"/>
        <v>-0.22577904324478873</v>
      </c>
      <c r="T107" s="45">
        <v>6</v>
      </c>
      <c r="U107" s="45">
        <v>7</v>
      </c>
      <c r="V107" s="45">
        <v>35</v>
      </c>
      <c r="W107" s="45">
        <v>35</v>
      </c>
      <c r="X107" s="45">
        <v>3600</v>
      </c>
      <c r="Y107" s="45">
        <v>0</v>
      </c>
      <c r="Z107" s="45">
        <v>15</v>
      </c>
      <c r="AA107" s="45">
        <f t="shared" si="8"/>
        <v>0.32005802384433357</v>
      </c>
    </row>
    <row r="108" spans="1:27" ht="18.75" x14ac:dyDescent="0.3">
      <c r="A108" s="45">
        <v>11</v>
      </c>
      <c r="B108" s="45">
        <v>13</v>
      </c>
      <c r="C108" s="45">
        <v>6</v>
      </c>
      <c r="D108" s="45">
        <v>10</v>
      </c>
      <c r="E108" s="45">
        <v>30.3</v>
      </c>
      <c r="F108" s="45">
        <v>2</v>
      </c>
      <c r="G108" s="45">
        <v>15</v>
      </c>
      <c r="H108" s="45">
        <v>15</v>
      </c>
      <c r="I108" s="45">
        <v>28</v>
      </c>
      <c r="J108" s="45">
        <v>1</v>
      </c>
      <c r="K108" s="45">
        <v>4.5</v>
      </c>
      <c r="L108" s="62">
        <v>89</v>
      </c>
      <c r="M108" s="62">
        <v>213</v>
      </c>
      <c r="N108" s="46">
        <f t="shared" si="10"/>
        <v>-0.37898959679382493</v>
      </c>
      <c r="O108" s="45">
        <v>10</v>
      </c>
      <c r="P108" s="45">
        <v>10</v>
      </c>
      <c r="Q108" s="63">
        <v>49</v>
      </c>
      <c r="R108" s="63">
        <v>45</v>
      </c>
      <c r="S108" s="46">
        <f t="shared" si="11"/>
        <v>3.6983566253169946E-2</v>
      </c>
      <c r="T108" s="45">
        <v>10</v>
      </c>
      <c r="U108" s="45">
        <v>9</v>
      </c>
      <c r="V108" s="45">
        <v>27</v>
      </c>
      <c r="W108" s="45">
        <v>27</v>
      </c>
      <c r="X108" s="45">
        <v>3600</v>
      </c>
      <c r="Y108" s="45">
        <v>0</v>
      </c>
      <c r="Z108" s="45">
        <v>17</v>
      </c>
      <c r="AA108" s="45">
        <f t="shared" si="8"/>
        <v>0.41597316304699489</v>
      </c>
    </row>
    <row r="109" spans="1:27" ht="18.75" x14ac:dyDescent="0.3">
      <c r="A109" s="45">
        <v>11</v>
      </c>
      <c r="B109" s="45">
        <v>13</v>
      </c>
      <c r="C109" s="45">
        <v>7</v>
      </c>
      <c r="D109" s="45">
        <v>10</v>
      </c>
      <c r="E109" s="45">
        <v>30.3</v>
      </c>
      <c r="F109" s="45">
        <v>2</v>
      </c>
      <c r="G109" s="45">
        <v>15</v>
      </c>
      <c r="H109" s="45">
        <v>15</v>
      </c>
      <c r="I109" s="45">
        <v>28</v>
      </c>
      <c r="J109" s="45">
        <v>1</v>
      </c>
      <c r="K109" s="45">
        <v>4.5</v>
      </c>
      <c r="L109" s="62">
        <v>105</v>
      </c>
      <c r="M109" s="62">
        <v>159</v>
      </c>
      <c r="N109" s="46">
        <f t="shared" si="10"/>
        <v>-0.18020782525051343</v>
      </c>
      <c r="O109" s="45">
        <v>11</v>
      </c>
      <c r="P109" s="45">
        <v>11</v>
      </c>
      <c r="Q109" s="63">
        <v>40</v>
      </c>
      <c r="R109" s="63">
        <v>45</v>
      </c>
      <c r="S109" s="46">
        <f t="shared" si="11"/>
        <v>-5.1152522447381311E-2</v>
      </c>
      <c r="T109" s="45">
        <v>11</v>
      </c>
      <c r="U109" s="45">
        <v>10</v>
      </c>
      <c r="V109" s="45">
        <v>39</v>
      </c>
      <c r="W109" s="45">
        <v>39</v>
      </c>
      <c r="X109" s="45">
        <v>3600</v>
      </c>
      <c r="Y109" s="45">
        <v>0</v>
      </c>
      <c r="Z109" s="45">
        <v>18</v>
      </c>
      <c r="AA109" s="45">
        <f t="shared" si="8"/>
        <v>0.12905530280313213</v>
      </c>
    </row>
    <row r="110" spans="1:27" ht="18.75" x14ac:dyDescent="0.3">
      <c r="A110" s="45">
        <v>11</v>
      </c>
      <c r="B110" s="45">
        <v>13</v>
      </c>
      <c r="C110" s="45">
        <v>8</v>
      </c>
      <c r="D110" s="45">
        <v>10</v>
      </c>
      <c r="E110" s="45">
        <v>30.3</v>
      </c>
      <c r="F110" s="45">
        <v>2</v>
      </c>
      <c r="G110" s="45">
        <v>15</v>
      </c>
      <c r="H110" s="45">
        <v>15</v>
      </c>
      <c r="I110" s="45">
        <v>28</v>
      </c>
      <c r="J110" s="45">
        <v>1</v>
      </c>
      <c r="K110" s="45">
        <v>4.5</v>
      </c>
      <c r="L110" s="62">
        <v>52</v>
      </c>
      <c r="M110" s="62">
        <v>66</v>
      </c>
      <c r="N110" s="46">
        <f t="shared" si="10"/>
        <v>-0.10354059190706953</v>
      </c>
      <c r="O110" s="45">
        <v>7</v>
      </c>
      <c r="P110" s="45">
        <v>7</v>
      </c>
      <c r="Q110" s="63">
        <v>20</v>
      </c>
      <c r="R110" s="63">
        <v>21</v>
      </c>
      <c r="S110" s="46">
        <f t="shared" si="11"/>
        <v>-2.1189299069938095E-2</v>
      </c>
      <c r="T110" s="45">
        <v>5</v>
      </c>
      <c r="U110" s="45">
        <v>8</v>
      </c>
      <c r="V110" s="45">
        <v>43</v>
      </c>
      <c r="W110" s="45">
        <v>43</v>
      </c>
      <c r="X110" s="45">
        <v>3600</v>
      </c>
      <c r="Y110" s="45">
        <v>0</v>
      </c>
      <c r="Z110" s="45">
        <v>19</v>
      </c>
      <c r="AA110" s="45">
        <f t="shared" si="8"/>
        <v>8.235129283713144E-2</v>
      </c>
    </row>
    <row r="111" spans="1:27" ht="18.75" x14ac:dyDescent="0.3">
      <c r="A111" s="45">
        <v>11</v>
      </c>
      <c r="B111" s="45">
        <v>13</v>
      </c>
      <c r="C111" s="45">
        <v>10</v>
      </c>
      <c r="D111" s="45">
        <v>10</v>
      </c>
      <c r="E111" s="45">
        <v>30.3</v>
      </c>
      <c r="F111" s="45">
        <v>2</v>
      </c>
      <c r="G111" s="45">
        <v>15</v>
      </c>
      <c r="H111" s="45">
        <v>15</v>
      </c>
      <c r="I111" s="45">
        <v>28</v>
      </c>
      <c r="J111" s="45">
        <v>1</v>
      </c>
      <c r="K111" s="45">
        <v>4.5</v>
      </c>
      <c r="L111" s="62">
        <v>77</v>
      </c>
      <c r="M111" s="62">
        <v>167</v>
      </c>
      <c r="N111" s="46">
        <f t="shared" si="10"/>
        <v>-0.33622574597510141</v>
      </c>
      <c r="O111" s="45">
        <v>9</v>
      </c>
      <c r="P111" s="45">
        <v>9</v>
      </c>
      <c r="Q111" s="63">
        <v>33</v>
      </c>
      <c r="R111" s="63">
        <v>68</v>
      </c>
      <c r="S111" s="46">
        <f>LOG10(Q111/R111)</f>
        <v>-0.31399497282834882</v>
      </c>
      <c r="T111" s="45">
        <v>9</v>
      </c>
      <c r="U111" s="45">
        <v>8</v>
      </c>
      <c r="V111" s="45">
        <v>27</v>
      </c>
      <c r="W111" s="45">
        <v>27</v>
      </c>
      <c r="X111" s="45">
        <v>3600</v>
      </c>
      <c r="Y111" s="45">
        <v>0</v>
      </c>
      <c r="Z111" s="45">
        <v>20</v>
      </c>
      <c r="AA111" s="45">
        <f t="shared" si="8"/>
        <v>2.2230773146752592E-2</v>
      </c>
    </row>
    <row r="112" spans="1:27" ht="18.75" x14ac:dyDescent="0.3">
      <c r="A112" s="45">
        <v>11</v>
      </c>
      <c r="B112" s="45">
        <v>13</v>
      </c>
      <c r="C112" s="45">
        <v>12</v>
      </c>
      <c r="D112" s="45">
        <v>10</v>
      </c>
      <c r="E112" s="45">
        <v>30.3</v>
      </c>
      <c r="F112" s="45">
        <v>2</v>
      </c>
      <c r="G112" s="45">
        <v>15</v>
      </c>
      <c r="H112" s="45">
        <v>15</v>
      </c>
      <c r="I112" s="45">
        <v>28</v>
      </c>
      <c r="J112" s="45">
        <v>1</v>
      </c>
      <c r="K112" s="45">
        <v>4.5</v>
      </c>
      <c r="L112" s="62">
        <v>139</v>
      </c>
      <c r="M112" s="62">
        <v>196</v>
      </c>
      <c r="N112" s="46">
        <f t="shared" si="10"/>
        <v>-0.149241271102381</v>
      </c>
      <c r="O112" s="45">
        <v>12</v>
      </c>
      <c r="P112" s="45">
        <v>12</v>
      </c>
      <c r="Q112" s="63">
        <v>63</v>
      </c>
      <c r="R112" s="63">
        <v>75</v>
      </c>
      <c r="S112" s="46">
        <f t="shared" ref="S112:S135" si="12">LOG10(Q112/R112)</f>
        <v>-7.5720713938118356E-2</v>
      </c>
      <c r="T112" s="45">
        <v>12</v>
      </c>
      <c r="U112" s="45">
        <v>12</v>
      </c>
      <c r="V112" s="45">
        <v>35</v>
      </c>
      <c r="W112" s="45">
        <v>35</v>
      </c>
      <c r="X112" s="45">
        <v>3600</v>
      </c>
      <c r="Y112" s="45">
        <v>0</v>
      </c>
      <c r="Z112" s="45">
        <v>21</v>
      </c>
      <c r="AA112" s="45">
        <f t="shared" si="8"/>
        <v>7.3520557164262645E-2</v>
      </c>
    </row>
    <row r="113" spans="1:28" ht="18.75" x14ac:dyDescent="0.3">
      <c r="A113" s="45">
        <v>11</v>
      </c>
      <c r="B113" s="45">
        <v>13</v>
      </c>
      <c r="C113" s="45">
        <v>13</v>
      </c>
      <c r="D113" s="45">
        <v>10</v>
      </c>
      <c r="E113" s="45">
        <v>30.3</v>
      </c>
      <c r="F113" s="45">
        <v>2</v>
      </c>
      <c r="G113" s="45">
        <v>15</v>
      </c>
      <c r="H113" s="45">
        <v>15</v>
      </c>
      <c r="I113" s="45">
        <v>28</v>
      </c>
      <c r="J113" s="45">
        <v>1</v>
      </c>
      <c r="K113" s="45">
        <v>4.5</v>
      </c>
      <c r="L113" s="62">
        <v>72</v>
      </c>
      <c r="M113" s="62">
        <v>78</v>
      </c>
      <c r="N113" s="46">
        <f t="shared" si="10"/>
        <v>-3.4762106259211917E-2</v>
      </c>
      <c r="O113" s="45">
        <v>8</v>
      </c>
      <c r="P113" s="45">
        <v>6</v>
      </c>
      <c r="Q113" s="63">
        <v>26</v>
      </c>
      <c r="R113" s="63">
        <v>22</v>
      </c>
      <c r="S113" s="46">
        <f t="shared" si="12"/>
        <v>7.2550667148611747E-2</v>
      </c>
      <c r="T113" s="45">
        <v>5</v>
      </c>
      <c r="U113" s="45">
        <v>8</v>
      </c>
      <c r="V113" s="45">
        <v>48</v>
      </c>
      <c r="W113" s="45">
        <v>48</v>
      </c>
      <c r="X113" s="45">
        <v>3231.2</v>
      </c>
      <c r="Y113" s="45">
        <v>0</v>
      </c>
      <c r="Z113" s="45">
        <v>22</v>
      </c>
      <c r="AA113" s="45">
        <f t="shared" si="8"/>
        <v>0.10731277340782366</v>
      </c>
    </row>
    <row r="114" spans="1:28" ht="18.75" x14ac:dyDescent="0.3">
      <c r="A114" s="45">
        <v>11</v>
      </c>
      <c r="B114" s="45">
        <v>13</v>
      </c>
      <c r="C114" s="45">
        <v>14</v>
      </c>
      <c r="D114" s="45">
        <v>10</v>
      </c>
      <c r="E114" s="45">
        <v>30.3</v>
      </c>
      <c r="F114" s="45">
        <v>2</v>
      </c>
      <c r="G114" s="45">
        <v>15</v>
      </c>
      <c r="H114" s="45">
        <v>15</v>
      </c>
      <c r="I114" s="45">
        <v>28</v>
      </c>
      <c r="J114" s="45">
        <v>1</v>
      </c>
      <c r="K114" s="45">
        <v>4.5</v>
      </c>
      <c r="L114" s="62">
        <v>100</v>
      </c>
      <c r="M114" s="62">
        <v>107</v>
      </c>
      <c r="N114" s="46">
        <f t="shared" si="10"/>
        <v>-2.9383777685209646E-2</v>
      </c>
      <c r="O114" s="45">
        <v>8</v>
      </c>
      <c r="P114" s="45">
        <v>7</v>
      </c>
      <c r="Q114" s="63">
        <v>28</v>
      </c>
      <c r="R114" s="63">
        <v>20</v>
      </c>
      <c r="S114" s="46">
        <f t="shared" si="12"/>
        <v>0.14612803567823801</v>
      </c>
      <c r="T114" s="45">
        <v>7</v>
      </c>
      <c r="U114" s="45">
        <v>7</v>
      </c>
      <c r="V114" s="45">
        <v>27</v>
      </c>
      <c r="W114" s="45">
        <v>27</v>
      </c>
      <c r="X114" s="45">
        <v>3600</v>
      </c>
      <c r="Y114" s="45">
        <v>0</v>
      </c>
      <c r="Z114" s="45">
        <v>23</v>
      </c>
      <c r="AA114" s="45">
        <f t="shared" si="8"/>
        <v>0.17551181336344765</v>
      </c>
    </row>
    <row r="115" spans="1:28" ht="18.75" x14ac:dyDescent="0.3">
      <c r="A115" s="45">
        <v>11</v>
      </c>
      <c r="B115" s="45">
        <v>13</v>
      </c>
      <c r="C115" s="45">
        <v>15</v>
      </c>
      <c r="D115" s="45">
        <v>10</v>
      </c>
      <c r="E115" s="45">
        <v>30.3</v>
      </c>
      <c r="F115" s="45">
        <v>2</v>
      </c>
      <c r="G115" s="45">
        <v>15</v>
      </c>
      <c r="H115" s="45">
        <v>15</v>
      </c>
      <c r="I115" s="45">
        <v>28</v>
      </c>
      <c r="J115" s="45">
        <v>1</v>
      </c>
      <c r="K115" s="45">
        <v>4.5</v>
      </c>
      <c r="L115" s="62">
        <v>120</v>
      </c>
      <c r="M115" s="62">
        <v>148</v>
      </c>
      <c r="N115" s="46">
        <f t="shared" si="10"/>
        <v>-9.1080469347332535E-2</v>
      </c>
      <c r="O115" s="45">
        <v>8</v>
      </c>
      <c r="P115" s="45">
        <v>10</v>
      </c>
      <c r="Q115" s="63">
        <v>32</v>
      </c>
      <c r="R115" s="63">
        <v>50</v>
      </c>
      <c r="S115" s="46">
        <f t="shared" si="12"/>
        <v>-0.19382002601611281</v>
      </c>
      <c r="T115" s="45">
        <v>10</v>
      </c>
      <c r="U115" s="45">
        <v>8</v>
      </c>
      <c r="V115" s="45">
        <v>29</v>
      </c>
      <c r="W115" s="45">
        <v>29</v>
      </c>
      <c r="X115" s="45">
        <v>3600</v>
      </c>
      <c r="Y115" s="45">
        <v>0</v>
      </c>
      <c r="Z115" s="45">
        <v>24</v>
      </c>
      <c r="AA115" s="45">
        <f t="shared" si="8"/>
        <v>0.10273955666878028</v>
      </c>
    </row>
    <row r="116" spans="1:28" ht="18.75" x14ac:dyDescent="0.3">
      <c r="A116" s="45">
        <v>11</v>
      </c>
      <c r="B116" s="45">
        <v>13</v>
      </c>
      <c r="C116" s="45">
        <v>16</v>
      </c>
      <c r="D116" s="45">
        <v>10</v>
      </c>
      <c r="E116" s="45">
        <v>30.3</v>
      </c>
      <c r="F116" s="45">
        <v>2</v>
      </c>
      <c r="G116" s="45">
        <v>15</v>
      </c>
      <c r="H116" s="45">
        <v>15</v>
      </c>
      <c r="I116" s="45">
        <v>28</v>
      </c>
      <c r="J116" s="45">
        <v>1</v>
      </c>
      <c r="K116" s="45">
        <v>4.5</v>
      </c>
      <c r="L116" s="62">
        <v>136</v>
      </c>
      <c r="M116" s="62">
        <v>157</v>
      </c>
      <c r="N116" s="46">
        <f t="shared" si="10"/>
        <v>-6.236074403901621E-2</v>
      </c>
      <c r="O116" s="45">
        <v>11</v>
      </c>
      <c r="P116" s="45">
        <v>12</v>
      </c>
      <c r="Q116" s="63">
        <v>79</v>
      </c>
      <c r="R116" s="63">
        <v>31</v>
      </c>
      <c r="S116" s="46">
        <f t="shared" si="12"/>
        <v>0.40626539745616874</v>
      </c>
      <c r="T116" s="45">
        <v>11</v>
      </c>
      <c r="U116" s="45">
        <v>11</v>
      </c>
      <c r="V116" s="45">
        <v>36</v>
      </c>
      <c r="W116" s="45">
        <v>36</v>
      </c>
      <c r="X116" s="45">
        <v>3600</v>
      </c>
      <c r="Y116" s="45">
        <v>0</v>
      </c>
      <c r="Z116" s="45">
        <v>25</v>
      </c>
      <c r="AA116" s="45">
        <f t="shared" si="8"/>
        <v>0.46862614149518494</v>
      </c>
    </row>
    <row r="117" spans="1:28" ht="18.75" x14ac:dyDescent="0.3">
      <c r="A117" s="122"/>
      <c r="B117" s="122"/>
      <c r="C117" s="122"/>
      <c r="D117" s="122"/>
      <c r="E117" s="122"/>
      <c r="F117" s="122" t="s">
        <v>29</v>
      </c>
      <c r="G117" s="122"/>
      <c r="H117" s="122"/>
      <c r="I117" s="122"/>
      <c r="J117" s="122"/>
      <c r="K117" s="122"/>
      <c r="L117" s="31"/>
      <c r="M117" s="31"/>
      <c r="N117" s="32"/>
      <c r="O117" s="122"/>
      <c r="P117" s="122"/>
      <c r="Q117" s="33"/>
      <c r="R117" s="33"/>
      <c r="S117" s="32"/>
      <c r="T117" s="122"/>
      <c r="U117" s="122"/>
      <c r="V117" s="122"/>
      <c r="W117" s="122"/>
      <c r="X117" s="122"/>
      <c r="Y117" s="122"/>
      <c r="Z117" s="38"/>
      <c r="AA117" s="38"/>
      <c r="AB117" s="39"/>
    </row>
    <row r="118" spans="1:28" ht="18.75" x14ac:dyDescent="0.3">
      <c r="A118" s="115" t="s">
        <v>9</v>
      </c>
      <c r="B118" s="30" t="s">
        <v>0</v>
      </c>
      <c r="C118" s="30" t="s">
        <v>1</v>
      </c>
      <c r="D118" s="30" t="s">
        <v>2</v>
      </c>
      <c r="E118" s="30" t="s">
        <v>8</v>
      </c>
      <c r="F118" s="30" t="s">
        <v>3</v>
      </c>
      <c r="G118" s="30" t="s">
        <v>3</v>
      </c>
      <c r="H118" s="30" t="s">
        <v>3</v>
      </c>
      <c r="I118" s="30" t="s">
        <v>4</v>
      </c>
      <c r="J118" s="30" t="s">
        <v>10</v>
      </c>
      <c r="K118" s="30" t="s">
        <v>11</v>
      </c>
      <c r="L118" s="31" t="s">
        <v>5</v>
      </c>
      <c r="M118" s="31" t="s">
        <v>31</v>
      </c>
      <c r="N118" s="32" t="s">
        <v>100</v>
      </c>
      <c r="O118" s="30" t="s">
        <v>15</v>
      </c>
      <c r="P118" s="30" t="s">
        <v>16</v>
      </c>
      <c r="Q118" s="33" t="s">
        <v>30</v>
      </c>
      <c r="R118" s="33" t="s">
        <v>28</v>
      </c>
      <c r="S118" s="32" t="s">
        <v>100</v>
      </c>
      <c r="T118" s="30" t="s">
        <v>17</v>
      </c>
      <c r="U118" s="30" t="s">
        <v>18</v>
      </c>
      <c r="V118" s="30" t="s">
        <v>19</v>
      </c>
      <c r="W118" s="30" t="s">
        <v>24</v>
      </c>
      <c r="X118" s="30" t="s">
        <v>7</v>
      </c>
      <c r="Y118" s="30" t="s">
        <v>20</v>
      </c>
      <c r="Z118" s="30" t="s">
        <v>58</v>
      </c>
      <c r="AA118" s="30" t="s">
        <v>103</v>
      </c>
      <c r="AB118" s="39"/>
    </row>
    <row r="119" spans="1:28" ht="18.75" x14ac:dyDescent="0.3">
      <c r="A119" s="45">
        <v>11</v>
      </c>
      <c r="B119" s="45">
        <v>13</v>
      </c>
      <c r="C119" s="45">
        <v>17</v>
      </c>
      <c r="D119" s="45">
        <v>10</v>
      </c>
      <c r="E119" s="45">
        <v>30.3</v>
      </c>
      <c r="F119" s="45">
        <v>2</v>
      </c>
      <c r="G119" s="45">
        <v>24</v>
      </c>
      <c r="H119" s="45">
        <v>24</v>
      </c>
      <c r="I119" s="45">
        <v>28</v>
      </c>
      <c r="J119" s="45">
        <v>1</v>
      </c>
      <c r="K119" s="45">
        <v>4.5</v>
      </c>
      <c r="L119" s="62">
        <v>116</v>
      </c>
      <c r="M119" s="62">
        <v>99</v>
      </c>
      <c r="N119" s="46">
        <f t="shared" ref="N119:N145" si="13">LOG10(L119/M119)</f>
        <v>6.8822794629368564E-2</v>
      </c>
      <c r="O119" s="45">
        <v>7</v>
      </c>
      <c r="P119" s="45">
        <v>8</v>
      </c>
      <c r="Q119" s="63">
        <v>61</v>
      </c>
      <c r="R119" s="63">
        <v>21</v>
      </c>
      <c r="S119" s="46">
        <f t="shared" si="12"/>
        <v>0.46311054027684773</v>
      </c>
      <c r="T119" s="45">
        <v>8</v>
      </c>
      <c r="U119" s="45">
        <v>6</v>
      </c>
      <c r="V119" s="45">
        <v>45</v>
      </c>
      <c r="W119" s="45">
        <v>45</v>
      </c>
      <c r="X119" s="45">
        <v>3600</v>
      </c>
      <c r="Y119" s="45">
        <v>0</v>
      </c>
      <c r="Z119" s="45">
        <v>1</v>
      </c>
      <c r="AA119" s="45">
        <f t="shared" si="8"/>
        <v>0.39428774564747915</v>
      </c>
      <c r="AB119" s="24"/>
    </row>
    <row r="120" spans="1:28" ht="18.75" x14ac:dyDescent="0.3">
      <c r="A120" s="45">
        <v>11</v>
      </c>
      <c r="B120" s="45">
        <v>13</v>
      </c>
      <c r="C120" s="45">
        <v>18</v>
      </c>
      <c r="D120" s="45">
        <v>10</v>
      </c>
      <c r="E120" s="45">
        <v>30.3</v>
      </c>
      <c r="F120" s="45">
        <v>2</v>
      </c>
      <c r="G120" s="45">
        <v>24</v>
      </c>
      <c r="H120" s="45">
        <v>24</v>
      </c>
      <c r="I120" s="45">
        <v>28</v>
      </c>
      <c r="J120" s="45">
        <v>1</v>
      </c>
      <c r="K120" s="45">
        <v>4.5</v>
      </c>
      <c r="L120" s="62">
        <v>40</v>
      </c>
      <c r="M120" s="62">
        <v>21</v>
      </c>
      <c r="N120" s="46">
        <f t="shared" si="13"/>
        <v>0.27984069659404309</v>
      </c>
      <c r="O120" s="45">
        <v>5</v>
      </c>
      <c r="P120" s="45">
        <v>4</v>
      </c>
      <c r="Q120" s="63">
        <v>34</v>
      </c>
      <c r="R120" s="63">
        <v>8</v>
      </c>
      <c r="S120" s="46">
        <f t="shared" si="12"/>
        <v>0.62838893005031149</v>
      </c>
      <c r="T120" s="45">
        <v>4</v>
      </c>
      <c r="U120" s="45">
        <v>4</v>
      </c>
      <c r="V120" s="45">
        <v>29</v>
      </c>
      <c r="W120" s="45">
        <v>29</v>
      </c>
      <c r="X120" s="45">
        <v>3600</v>
      </c>
      <c r="Y120" s="45">
        <v>0</v>
      </c>
      <c r="Z120" s="45">
        <v>2</v>
      </c>
      <c r="AA120" s="45">
        <f t="shared" si="8"/>
        <v>0.3485482334562684</v>
      </c>
      <c r="AB120" s="24"/>
    </row>
    <row r="121" spans="1:28" ht="18.75" x14ac:dyDescent="0.3">
      <c r="A121" s="45">
        <v>11</v>
      </c>
      <c r="B121" s="45">
        <v>13</v>
      </c>
      <c r="C121" s="45">
        <v>19</v>
      </c>
      <c r="D121" s="45">
        <v>10</v>
      </c>
      <c r="E121" s="45">
        <v>30.3</v>
      </c>
      <c r="F121" s="45">
        <v>2</v>
      </c>
      <c r="G121" s="45">
        <v>24</v>
      </c>
      <c r="H121" s="45">
        <v>24</v>
      </c>
      <c r="I121" s="45">
        <v>28</v>
      </c>
      <c r="J121" s="45">
        <v>1</v>
      </c>
      <c r="K121" s="45">
        <v>4.5</v>
      </c>
      <c r="L121" s="62">
        <v>79</v>
      </c>
      <c r="M121" s="62">
        <v>100</v>
      </c>
      <c r="N121" s="46">
        <f t="shared" si="13"/>
        <v>-0.10237290870955855</v>
      </c>
      <c r="O121" s="45">
        <v>7</v>
      </c>
      <c r="P121" s="45">
        <v>6</v>
      </c>
      <c r="Q121" s="63">
        <v>36</v>
      </c>
      <c r="R121" s="63">
        <v>29</v>
      </c>
      <c r="S121" s="46">
        <f t="shared" si="12"/>
        <v>9.3904502868331186E-2</v>
      </c>
      <c r="T121" s="45">
        <v>4</v>
      </c>
      <c r="U121" s="45">
        <v>8</v>
      </c>
      <c r="V121" s="45">
        <v>17</v>
      </c>
      <c r="W121" s="45">
        <v>17</v>
      </c>
      <c r="X121" s="45">
        <v>3600</v>
      </c>
      <c r="Y121" s="45">
        <v>0</v>
      </c>
      <c r="Z121" s="45">
        <v>3</v>
      </c>
      <c r="AA121" s="45">
        <f t="shared" si="8"/>
        <v>0.19627741157788975</v>
      </c>
    </row>
    <row r="122" spans="1:28" ht="18.75" x14ac:dyDescent="0.3">
      <c r="A122" s="45">
        <v>11</v>
      </c>
      <c r="B122" s="45">
        <v>13</v>
      </c>
      <c r="C122" s="45">
        <v>20</v>
      </c>
      <c r="D122" s="45">
        <v>10</v>
      </c>
      <c r="E122" s="45">
        <v>30.3</v>
      </c>
      <c r="F122" s="45">
        <v>2</v>
      </c>
      <c r="G122" s="45">
        <v>24</v>
      </c>
      <c r="H122" s="45">
        <v>24</v>
      </c>
      <c r="I122" s="45">
        <v>28</v>
      </c>
      <c r="J122" s="45">
        <v>1</v>
      </c>
      <c r="K122" s="45">
        <v>4.5</v>
      </c>
      <c r="L122" s="62">
        <v>150</v>
      </c>
      <c r="M122" s="62">
        <v>199</v>
      </c>
      <c r="N122" s="46">
        <f t="shared" si="13"/>
        <v>-0.12276181735402539</v>
      </c>
      <c r="O122" s="45">
        <v>11</v>
      </c>
      <c r="P122" s="45">
        <v>11</v>
      </c>
      <c r="Q122" s="63">
        <v>64</v>
      </c>
      <c r="R122" s="63">
        <v>59</v>
      </c>
      <c r="S122" s="46">
        <f t="shared" si="12"/>
        <v>3.5327962341742979E-2</v>
      </c>
      <c r="T122" s="45">
        <v>11</v>
      </c>
      <c r="U122" s="45">
        <v>11</v>
      </c>
      <c r="V122" s="45">
        <v>25</v>
      </c>
      <c r="W122" s="45">
        <v>25</v>
      </c>
      <c r="X122" s="45">
        <v>3600</v>
      </c>
      <c r="Y122" s="45">
        <v>0</v>
      </c>
      <c r="Z122" s="45">
        <v>4</v>
      </c>
      <c r="AA122" s="45">
        <f t="shared" si="8"/>
        <v>0.15808977969576837</v>
      </c>
    </row>
    <row r="123" spans="1:28" ht="18.75" x14ac:dyDescent="0.3">
      <c r="A123" s="45">
        <v>11</v>
      </c>
      <c r="B123" s="45">
        <v>13</v>
      </c>
      <c r="C123" s="45">
        <v>22</v>
      </c>
      <c r="D123" s="45">
        <v>10</v>
      </c>
      <c r="E123" s="45">
        <v>30.3</v>
      </c>
      <c r="F123" s="45">
        <v>2</v>
      </c>
      <c r="G123" s="45">
        <v>24</v>
      </c>
      <c r="H123" s="45">
        <v>24</v>
      </c>
      <c r="I123" s="45">
        <v>28</v>
      </c>
      <c r="J123" s="45">
        <v>1</v>
      </c>
      <c r="K123" s="45">
        <v>4.5</v>
      </c>
      <c r="L123" s="62">
        <v>143</v>
      </c>
      <c r="M123" s="62">
        <v>132</v>
      </c>
      <c r="N123" s="46">
        <f t="shared" si="13"/>
        <v>3.476210625921191E-2</v>
      </c>
      <c r="O123" s="45">
        <v>9</v>
      </c>
      <c r="P123" s="45">
        <v>8</v>
      </c>
      <c r="Q123" s="63">
        <v>75</v>
      </c>
      <c r="R123" s="63">
        <v>55</v>
      </c>
      <c r="S123" s="46">
        <f t="shared" si="12"/>
        <v>0.13469857389745618</v>
      </c>
      <c r="T123" s="45">
        <v>8</v>
      </c>
      <c r="U123" s="45">
        <v>8</v>
      </c>
      <c r="V123" s="45">
        <v>44</v>
      </c>
      <c r="W123" s="45">
        <v>44</v>
      </c>
      <c r="X123" s="45">
        <v>3600</v>
      </c>
      <c r="Y123" s="45">
        <v>0</v>
      </c>
      <c r="Z123" s="45">
        <v>5</v>
      </c>
      <c r="AA123" s="45">
        <f t="shared" si="8"/>
        <v>9.9936467638244264E-2</v>
      </c>
    </row>
    <row r="124" spans="1:28" ht="18.75" x14ac:dyDescent="0.3">
      <c r="A124" s="45">
        <v>11</v>
      </c>
      <c r="B124" s="45">
        <v>13</v>
      </c>
      <c r="C124" s="45">
        <v>25</v>
      </c>
      <c r="D124" s="45">
        <v>10</v>
      </c>
      <c r="E124" s="45">
        <v>30.3</v>
      </c>
      <c r="F124" s="45">
        <v>2</v>
      </c>
      <c r="G124" s="45">
        <v>24</v>
      </c>
      <c r="H124" s="45">
        <v>24</v>
      </c>
      <c r="I124" s="45">
        <v>28</v>
      </c>
      <c r="J124" s="45">
        <v>1</v>
      </c>
      <c r="K124" s="45">
        <v>4.5</v>
      </c>
      <c r="L124" s="62">
        <v>157</v>
      </c>
      <c r="M124" s="62">
        <v>206</v>
      </c>
      <c r="N124" s="46">
        <f t="shared" si="13"/>
        <v>-0.11796756795991967</v>
      </c>
      <c r="O124" s="45">
        <v>12</v>
      </c>
      <c r="P124" s="45">
        <v>12</v>
      </c>
      <c r="Q124" s="63">
        <v>67</v>
      </c>
      <c r="R124" s="63">
        <v>78</v>
      </c>
      <c r="S124" s="46">
        <f t="shared" si="12"/>
        <v>-6.6019799989654002E-2</v>
      </c>
      <c r="T124" s="45">
        <v>12</v>
      </c>
      <c r="U124" s="45">
        <v>12</v>
      </c>
      <c r="V124" s="45">
        <v>33</v>
      </c>
      <c r="W124" s="45">
        <v>33</v>
      </c>
      <c r="X124" s="45">
        <v>3600</v>
      </c>
      <c r="Y124" s="45">
        <v>0</v>
      </c>
      <c r="Z124" s="45">
        <v>6</v>
      </c>
      <c r="AA124" s="45">
        <f t="shared" si="8"/>
        <v>5.1947767970265665E-2</v>
      </c>
    </row>
    <row r="125" spans="1:28" ht="18.75" x14ac:dyDescent="0.3">
      <c r="A125" s="45">
        <v>11</v>
      </c>
      <c r="B125" s="45">
        <v>13</v>
      </c>
      <c r="C125" s="45">
        <v>26</v>
      </c>
      <c r="D125" s="45">
        <v>10</v>
      </c>
      <c r="E125" s="45">
        <v>30.3</v>
      </c>
      <c r="F125" s="45">
        <v>2</v>
      </c>
      <c r="G125" s="45">
        <v>24</v>
      </c>
      <c r="H125" s="45">
        <v>24</v>
      </c>
      <c r="I125" s="45">
        <v>28</v>
      </c>
      <c r="J125" s="45">
        <v>1</v>
      </c>
      <c r="K125" s="45">
        <v>4.5</v>
      </c>
      <c r="L125" s="62">
        <v>97</v>
      </c>
      <c r="M125" s="62">
        <v>66</v>
      </c>
      <c r="N125" s="46">
        <f t="shared" si="13"/>
        <v>0.16722779872437618</v>
      </c>
      <c r="O125" s="45">
        <v>9</v>
      </c>
      <c r="P125" s="45">
        <v>8</v>
      </c>
      <c r="Q125" s="63">
        <v>33</v>
      </c>
      <c r="R125" s="63">
        <v>16</v>
      </c>
      <c r="S125" s="46">
        <f t="shared" si="12"/>
        <v>0.31439395722196267</v>
      </c>
      <c r="T125" s="45">
        <v>8</v>
      </c>
      <c r="U125" s="45">
        <v>8</v>
      </c>
      <c r="V125" s="45">
        <v>48</v>
      </c>
      <c r="W125" s="45">
        <v>48</v>
      </c>
      <c r="X125" s="45">
        <v>3202</v>
      </c>
      <c r="Y125" s="45">
        <v>0</v>
      </c>
      <c r="Z125" s="45">
        <v>7</v>
      </c>
      <c r="AA125" s="45">
        <f t="shared" si="8"/>
        <v>0.14716615849758649</v>
      </c>
    </row>
    <row r="126" spans="1:28" ht="18.75" x14ac:dyDescent="0.3">
      <c r="A126" s="45">
        <v>11</v>
      </c>
      <c r="B126" s="45">
        <v>13</v>
      </c>
      <c r="C126" s="45">
        <v>27</v>
      </c>
      <c r="D126" s="45">
        <v>10</v>
      </c>
      <c r="E126" s="45">
        <v>30.3</v>
      </c>
      <c r="F126" s="45">
        <v>2</v>
      </c>
      <c r="G126" s="45">
        <v>24</v>
      </c>
      <c r="H126" s="45">
        <v>24</v>
      </c>
      <c r="I126" s="45">
        <v>28</v>
      </c>
      <c r="J126" s="45">
        <v>1</v>
      </c>
      <c r="K126" s="45">
        <v>4.5</v>
      </c>
      <c r="L126" s="62">
        <v>82</v>
      </c>
      <c r="M126" s="62">
        <v>33</v>
      </c>
      <c r="N126" s="46">
        <f t="shared" si="13"/>
        <v>0.39529991250582919</v>
      </c>
      <c r="O126" s="45">
        <v>8</v>
      </c>
      <c r="P126" s="45">
        <v>5</v>
      </c>
      <c r="Q126" s="63">
        <v>57</v>
      </c>
      <c r="R126" s="63">
        <v>12</v>
      </c>
      <c r="S126" s="46">
        <f t="shared" si="12"/>
        <v>0.67669360962486658</v>
      </c>
      <c r="T126" s="45">
        <v>6</v>
      </c>
      <c r="U126" s="45">
        <v>6</v>
      </c>
      <c r="V126" s="45">
        <v>33</v>
      </c>
      <c r="W126" s="45">
        <v>33</v>
      </c>
      <c r="X126" s="45">
        <v>3600</v>
      </c>
      <c r="Y126" s="45">
        <v>0</v>
      </c>
      <c r="Z126" s="45">
        <v>8</v>
      </c>
      <c r="AA126" s="45">
        <f t="shared" si="8"/>
        <v>0.28139369711903739</v>
      </c>
    </row>
    <row r="127" spans="1:28" ht="18.75" x14ac:dyDescent="0.3">
      <c r="A127" s="45">
        <v>11</v>
      </c>
      <c r="B127" s="45">
        <v>13</v>
      </c>
      <c r="C127" s="45">
        <v>28</v>
      </c>
      <c r="D127" s="45">
        <v>10</v>
      </c>
      <c r="E127" s="45">
        <v>30.3</v>
      </c>
      <c r="F127" s="45">
        <v>2</v>
      </c>
      <c r="G127" s="45">
        <v>24</v>
      </c>
      <c r="H127" s="45">
        <v>24</v>
      </c>
      <c r="I127" s="45">
        <v>28</v>
      </c>
      <c r="J127" s="45">
        <v>1</v>
      </c>
      <c r="K127" s="45">
        <v>4.5</v>
      </c>
      <c r="L127" s="62">
        <v>82</v>
      </c>
      <c r="M127" s="62">
        <v>46</v>
      </c>
      <c r="N127" s="46">
        <f t="shared" si="13"/>
        <v>0.25105602070214261</v>
      </c>
      <c r="O127" s="45">
        <v>8</v>
      </c>
      <c r="P127" s="45">
        <v>5</v>
      </c>
      <c r="Q127" s="63">
        <v>16</v>
      </c>
      <c r="R127" s="63">
        <v>18</v>
      </c>
      <c r="S127" s="46">
        <f t="shared" si="12"/>
        <v>-5.1152522447381311E-2</v>
      </c>
      <c r="T127" s="45">
        <v>6</v>
      </c>
      <c r="U127" s="45">
        <v>6</v>
      </c>
      <c r="V127" s="45">
        <v>25</v>
      </c>
      <c r="W127" s="45">
        <v>25</v>
      </c>
      <c r="X127" s="45">
        <v>3600</v>
      </c>
      <c r="Y127" s="45">
        <v>0</v>
      </c>
      <c r="Z127" s="45">
        <v>9</v>
      </c>
      <c r="AA127" s="45">
        <f t="shared" si="8"/>
        <v>0.30220854314952394</v>
      </c>
    </row>
    <row r="128" spans="1:28" ht="18.75" x14ac:dyDescent="0.3">
      <c r="A128" s="45">
        <v>11</v>
      </c>
      <c r="B128" s="45">
        <v>13</v>
      </c>
      <c r="C128" s="45">
        <v>29</v>
      </c>
      <c r="D128" s="45">
        <v>10</v>
      </c>
      <c r="E128" s="45">
        <v>30.3</v>
      </c>
      <c r="F128" s="45">
        <v>2</v>
      </c>
      <c r="G128" s="45">
        <v>24</v>
      </c>
      <c r="H128" s="45">
        <v>24</v>
      </c>
      <c r="I128" s="45">
        <v>28</v>
      </c>
      <c r="J128" s="45">
        <v>1</v>
      </c>
      <c r="K128" s="45">
        <v>4.5</v>
      </c>
      <c r="L128" s="62">
        <v>185</v>
      </c>
      <c r="M128" s="62">
        <v>61</v>
      </c>
      <c r="N128" s="46">
        <f t="shared" si="13"/>
        <v>0.48184189339224676</v>
      </c>
      <c r="O128" s="45">
        <v>9</v>
      </c>
      <c r="P128" s="45">
        <v>8</v>
      </c>
      <c r="Q128" s="63">
        <v>32</v>
      </c>
      <c r="R128" s="63">
        <v>29</v>
      </c>
      <c r="S128" s="46">
        <f t="shared" si="12"/>
        <v>4.2751980420949881E-2</v>
      </c>
      <c r="T128" s="45">
        <v>8</v>
      </c>
      <c r="U128" s="45">
        <v>8</v>
      </c>
      <c r="V128" s="45">
        <v>25</v>
      </c>
      <c r="W128" s="45">
        <v>25</v>
      </c>
      <c r="X128" s="45">
        <v>3600</v>
      </c>
      <c r="Y128" s="45">
        <v>0</v>
      </c>
      <c r="Z128" s="45">
        <v>10</v>
      </c>
      <c r="AA128" s="45">
        <f t="shared" si="8"/>
        <v>0.43908991297129685</v>
      </c>
    </row>
    <row r="129" spans="1:27" ht="18.75" x14ac:dyDescent="0.3">
      <c r="A129" s="45">
        <v>11</v>
      </c>
      <c r="B129" s="45">
        <v>13</v>
      </c>
      <c r="C129" s="45">
        <v>30</v>
      </c>
      <c r="D129" s="45">
        <v>10</v>
      </c>
      <c r="E129" s="45">
        <v>30.3</v>
      </c>
      <c r="F129" s="45">
        <v>2</v>
      </c>
      <c r="G129" s="45">
        <v>24</v>
      </c>
      <c r="H129" s="45">
        <v>24</v>
      </c>
      <c r="I129" s="45">
        <v>28</v>
      </c>
      <c r="J129" s="45">
        <v>1</v>
      </c>
      <c r="K129" s="45">
        <v>4.5</v>
      </c>
      <c r="L129" s="62">
        <v>169</v>
      </c>
      <c r="M129" s="62">
        <v>113</v>
      </c>
      <c r="N129" s="46">
        <f t="shared" si="13"/>
        <v>0.17480826113025386</v>
      </c>
      <c r="O129" s="45">
        <v>11</v>
      </c>
      <c r="P129" s="45">
        <v>10</v>
      </c>
      <c r="Q129" s="63">
        <v>45</v>
      </c>
      <c r="R129" s="63">
        <v>68</v>
      </c>
      <c r="S129" s="46">
        <f t="shared" si="12"/>
        <v>-0.17929639893089266</v>
      </c>
      <c r="T129" s="45">
        <v>10</v>
      </c>
      <c r="U129" s="45">
        <v>11</v>
      </c>
      <c r="V129" s="45">
        <v>33</v>
      </c>
      <c r="W129" s="45">
        <v>33</v>
      </c>
      <c r="X129" s="45">
        <v>3600</v>
      </c>
      <c r="Y129" s="45">
        <v>0</v>
      </c>
      <c r="Z129" s="45">
        <v>11</v>
      </c>
      <c r="AA129" s="45">
        <f t="shared" si="8"/>
        <v>0.35410466006114649</v>
      </c>
    </row>
    <row r="130" spans="1:27" ht="18.75" x14ac:dyDescent="0.3">
      <c r="A130" s="45">
        <v>11</v>
      </c>
      <c r="B130" s="45">
        <v>13</v>
      </c>
      <c r="C130" s="45">
        <v>31</v>
      </c>
      <c r="D130" s="45">
        <v>10</v>
      </c>
      <c r="E130" s="45">
        <v>30.3</v>
      </c>
      <c r="F130" s="45">
        <v>2</v>
      </c>
      <c r="G130" s="45">
        <v>24</v>
      </c>
      <c r="H130" s="45">
        <v>24</v>
      </c>
      <c r="I130" s="45">
        <v>28</v>
      </c>
      <c r="J130" s="45">
        <v>1</v>
      </c>
      <c r="K130" s="45">
        <v>4.5</v>
      </c>
      <c r="L130" s="62">
        <v>163</v>
      </c>
      <c r="M130" s="62">
        <v>53</v>
      </c>
      <c r="N130" s="46">
        <f t="shared" si="13"/>
        <v>0.48791173480316874</v>
      </c>
      <c r="O130" s="45">
        <v>10</v>
      </c>
      <c r="P130" s="45">
        <v>9</v>
      </c>
      <c r="Q130" s="63">
        <v>26</v>
      </c>
      <c r="R130" s="63">
        <v>25</v>
      </c>
      <c r="S130" s="46">
        <f t="shared" si="12"/>
        <v>1.703333929878037E-2</v>
      </c>
      <c r="T130" s="45">
        <v>9</v>
      </c>
      <c r="U130" s="45">
        <v>9</v>
      </c>
      <c r="V130" s="45">
        <v>42</v>
      </c>
      <c r="W130" s="45">
        <v>42</v>
      </c>
      <c r="X130" s="45">
        <v>3600</v>
      </c>
      <c r="Y130" s="45">
        <v>0</v>
      </c>
      <c r="Z130" s="45">
        <v>12</v>
      </c>
      <c r="AA130" s="45">
        <f t="shared" si="8"/>
        <v>0.47087839550438837</v>
      </c>
    </row>
    <row r="131" spans="1:27" ht="18.75" x14ac:dyDescent="0.3">
      <c r="A131" s="45">
        <v>11</v>
      </c>
      <c r="B131" s="45">
        <v>13</v>
      </c>
      <c r="C131" s="45">
        <v>1</v>
      </c>
      <c r="D131" s="45">
        <v>11</v>
      </c>
      <c r="E131" s="45">
        <v>30.3</v>
      </c>
      <c r="F131" s="45">
        <v>2</v>
      </c>
      <c r="G131" s="45">
        <v>24</v>
      </c>
      <c r="H131" s="45">
        <v>24</v>
      </c>
      <c r="I131" s="45">
        <v>28</v>
      </c>
      <c r="J131" s="45">
        <v>1</v>
      </c>
      <c r="K131" s="45">
        <v>4.5</v>
      </c>
      <c r="L131" s="62">
        <v>75</v>
      </c>
      <c r="M131" s="62">
        <v>56</v>
      </c>
      <c r="N131" s="46">
        <f t="shared" si="13"/>
        <v>0.1268732363854996</v>
      </c>
      <c r="O131" s="45">
        <v>7</v>
      </c>
      <c r="P131" s="45">
        <v>5</v>
      </c>
      <c r="Q131" s="63">
        <v>22</v>
      </c>
      <c r="R131" s="63">
        <v>13</v>
      </c>
      <c r="S131" s="46">
        <f t="shared" si="12"/>
        <v>0.22847932851536945</v>
      </c>
      <c r="T131" s="45">
        <v>5</v>
      </c>
      <c r="U131" s="45">
        <v>6</v>
      </c>
      <c r="V131" s="45">
        <v>37</v>
      </c>
      <c r="W131" s="45">
        <v>37</v>
      </c>
      <c r="X131" s="45">
        <v>3600</v>
      </c>
      <c r="Y131" s="45">
        <v>1</v>
      </c>
      <c r="Z131" s="45">
        <v>13</v>
      </c>
      <c r="AA131" s="45">
        <f t="shared" ref="AA131:AA194" si="14">ABS(N131-S131)</f>
        <v>0.10160609212986985</v>
      </c>
    </row>
    <row r="132" spans="1:27" ht="18.75" x14ac:dyDescent="0.3">
      <c r="A132" s="45">
        <v>11</v>
      </c>
      <c r="B132" s="45">
        <v>13</v>
      </c>
      <c r="C132" s="45">
        <v>2</v>
      </c>
      <c r="D132" s="45">
        <v>11</v>
      </c>
      <c r="E132" s="45">
        <v>30.3</v>
      </c>
      <c r="F132" s="45">
        <v>2</v>
      </c>
      <c r="G132" s="45">
        <v>24</v>
      </c>
      <c r="H132" s="45">
        <v>24</v>
      </c>
      <c r="I132" s="45">
        <v>28</v>
      </c>
      <c r="J132" s="45">
        <v>1</v>
      </c>
      <c r="K132" s="45">
        <v>4.5</v>
      </c>
      <c r="L132" s="62">
        <v>56</v>
      </c>
      <c r="M132" s="62">
        <v>14</v>
      </c>
      <c r="N132" s="46">
        <f t="shared" si="13"/>
        <v>0.6020599913279624</v>
      </c>
      <c r="O132" s="45">
        <v>2</v>
      </c>
      <c r="P132" s="45">
        <v>4</v>
      </c>
      <c r="Q132" s="63">
        <v>44</v>
      </c>
      <c r="R132" s="63">
        <v>7</v>
      </c>
      <c r="S132" s="46">
        <f t="shared" si="12"/>
        <v>0.79835463647193061</v>
      </c>
      <c r="T132" s="45">
        <v>2</v>
      </c>
      <c r="U132" s="45">
        <v>3</v>
      </c>
      <c r="V132" s="45">
        <v>23</v>
      </c>
      <c r="W132" s="45">
        <v>23</v>
      </c>
      <c r="X132" s="45">
        <v>3600</v>
      </c>
      <c r="Y132" s="45">
        <v>0</v>
      </c>
      <c r="Z132" s="45">
        <v>14</v>
      </c>
      <c r="AA132" s="45">
        <f t="shared" si="14"/>
        <v>0.19629464514396822</v>
      </c>
    </row>
    <row r="133" spans="1:27" ht="18.75" x14ac:dyDescent="0.3">
      <c r="A133" s="45">
        <v>11</v>
      </c>
      <c r="B133" s="45">
        <v>13</v>
      </c>
      <c r="C133" s="45">
        <v>3</v>
      </c>
      <c r="D133" s="45">
        <v>11</v>
      </c>
      <c r="E133" s="45">
        <v>30.3</v>
      </c>
      <c r="F133" s="45">
        <v>2</v>
      </c>
      <c r="G133" s="45">
        <v>24</v>
      </c>
      <c r="H133" s="45">
        <v>24</v>
      </c>
      <c r="I133" s="45">
        <v>28</v>
      </c>
      <c r="J133" s="45">
        <v>1</v>
      </c>
      <c r="K133" s="45">
        <v>4.5</v>
      </c>
      <c r="L133" s="62">
        <v>73</v>
      </c>
      <c r="M133" s="62">
        <v>12</v>
      </c>
      <c r="N133" s="46">
        <f t="shared" si="13"/>
        <v>0.78414161407283101</v>
      </c>
      <c r="O133" s="45">
        <v>4</v>
      </c>
      <c r="P133" s="45">
        <v>4</v>
      </c>
      <c r="Q133" s="63">
        <v>13</v>
      </c>
      <c r="R133" s="63">
        <v>14</v>
      </c>
      <c r="S133" s="46">
        <f t="shared" si="12"/>
        <v>-3.2184683371401242E-2</v>
      </c>
      <c r="T133" s="45">
        <v>3</v>
      </c>
      <c r="U133" s="45">
        <v>4</v>
      </c>
      <c r="V133" s="45">
        <v>11</v>
      </c>
      <c r="W133" s="45">
        <v>11</v>
      </c>
      <c r="X133" s="45">
        <v>3600</v>
      </c>
      <c r="Y133" s="45">
        <v>0</v>
      </c>
      <c r="Z133" s="45">
        <v>15</v>
      </c>
      <c r="AA133" s="45">
        <f t="shared" si="14"/>
        <v>0.81632629744423224</v>
      </c>
    </row>
    <row r="134" spans="1:27" ht="18.75" x14ac:dyDescent="0.3">
      <c r="A134" s="45">
        <v>11</v>
      </c>
      <c r="B134" s="45">
        <v>13</v>
      </c>
      <c r="C134" s="45">
        <v>4</v>
      </c>
      <c r="D134" s="45">
        <v>11</v>
      </c>
      <c r="E134" s="45">
        <v>30.3</v>
      </c>
      <c r="F134" s="45">
        <v>2</v>
      </c>
      <c r="G134" s="45">
        <v>24</v>
      </c>
      <c r="H134" s="45">
        <v>24</v>
      </c>
      <c r="I134" s="45">
        <v>28</v>
      </c>
      <c r="J134" s="45">
        <v>1</v>
      </c>
      <c r="K134" s="45">
        <v>4.5</v>
      </c>
      <c r="L134" s="62">
        <v>62</v>
      </c>
      <c r="M134" s="62">
        <v>39</v>
      </c>
      <c r="N134" s="46">
        <f t="shared" si="13"/>
        <v>0.20132708247175465</v>
      </c>
      <c r="O134" s="45">
        <v>6</v>
      </c>
      <c r="P134" s="45">
        <v>5</v>
      </c>
      <c r="Q134" s="63">
        <v>11</v>
      </c>
      <c r="R134" s="63">
        <v>14</v>
      </c>
      <c r="S134" s="46">
        <f t="shared" si="12"/>
        <v>-0.104735350520013</v>
      </c>
      <c r="T134" s="45">
        <v>4</v>
      </c>
      <c r="U134" s="45">
        <v>6</v>
      </c>
      <c r="V134" s="45">
        <v>15</v>
      </c>
      <c r="W134" s="45">
        <v>15</v>
      </c>
      <c r="X134" s="45">
        <v>3600</v>
      </c>
      <c r="Y134" s="45">
        <v>0</v>
      </c>
      <c r="Z134" s="45">
        <v>16</v>
      </c>
      <c r="AA134" s="45">
        <f t="shared" si="14"/>
        <v>0.30606243299176766</v>
      </c>
    </row>
    <row r="135" spans="1:27" ht="18.75" x14ac:dyDescent="0.3">
      <c r="A135" s="45">
        <v>11</v>
      </c>
      <c r="B135" s="45">
        <v>13</v>
      </c>
      <c r="C135" s="45">
        <v>5</v>
      </c>
      <c r="D135" s="45">
        <v>11</v>
      </c>
      <c r="E135" s="45">
        <v>30.3</v>
      </c>
      <c r="F135" s="45">
        <v>2</v>
      </c>
      <c r="G135" s="45">
        <v>24</v>
      </c>
      <c r="H135" s="45">
        <v>24</v>
      </c>
      <c r="I135" s="45">
        <v>28</v>
      </c>
      <c r="J135" s="45">
        <v>1</v>
      </c>
      <c r="K135" s="45">
        <v>4.5</v>
      </c>
      <c r="L135" s="62">
        <v>122</v>
      </c>
      <c r="M135" s="62">
        <v>34</v>
      </c>
      <c r="N135" s="46">
        <f t="shared" si="13"/>
        <v>0.55488091363249314</v>
      </c>
      <c r="O135" s="45">
        <v>7</v>
      </c>
      <c r="P135" s="45">
        <v>7</v>
      </c>
      <c r="Q135" s="63">
        <v>17</v>
      </c>
      <c r="R135" s="63">
        <v>16</v>
      </c>
      <c r="S135" s="46">
        <f t="shared" si="12"/>
        <v>2.6328938722349149E-2</v>
      </c>
      <c r="T135" s="45">
        <v>7</v>
      </c>
      <c r="U135" s="45">
        <v>6</v>
      </c>
      <c r="V135" s="45">
        <v>21</v>
      </c>
      <c r="W135" s="45">
        <v>21</v>
      </c>
      <c r="X135" s="45">
        <v>3600</v>
      </c>
      <c r="Y135" s="45">
        <v>0</v>
      </c>
      <c r="Z135" s="45">
        <v>17</v>
      </c>
      <c r="AA135" s="45">
        <f t="shared" si="14"/>
        <v>0.52855197491014394</v>
      </c>
    </row>
    <row r="136" spans="1:27" ht="18.75" x14ac:dyDescent="0.3">
      <c r="A136" s="45">
        <v>11</v>
      </c>
      <c r="B136" s="45">
        <v>13</v>
      </c>
      <c r="C136" s="45">
        <v>7</v>
      </c>
      <c r="D136" s="45">
        <v>11</v>
      </c>
      <c r="E136" s="45">
        <v>30.3</v>
      </c>
      <c r="F136" s="45">
        <v>2</v>
      </c>
      <c r="G136" s="45">
        <v>24</v>
      </c>
      <c r="H136" s="45">
        <v>24</v>
      </c>
      <c r="I136" s="45">
        <v>28</v>
      </c>
      <c r="J136" s="45">
        <v>1</v>
      </c>
      <c r="K136" s="45">
        <v>4.5</v>
      </c>
      <c r="L136" s="62">
        <v>192</v>
      </c>
      <c r="M136" s="62">
        <v>80</v>
      </c>
      <c r="N136" s="46">
        <f t="shared" si="13"/>
        <v>0.38021124171160603</v>
      </c>
      <c r="O136" s="45">
        <v>11</v>
      </c>
      <c r="P136" s="45">
        <v>11</v>
      </c>
      <c r="Q136" s="63">
        <v>30</v>
      </c>
      <c r="R136" s="63">
        <v>87</v>
      </c>
      <c r="S136" s="46">
        <f>LOG10(Q136/R136)</f>
        <v>-0.46239799789895608</v>
      </c>
      <c r="T136" s="45">
        <v>10</v>
      </c>
      <c r="U136" s="45">
        <v>11</v>
      </c>
      <c r="V136" s="45">
        <v>27</v>
      </c>
      <c r="W136" s="45">
        <v>27</v>
      </c>
      <c r="X136" s="45">
        <v>3600</v>
      </c>
      <c r="Y136" s="45">
        <v>0</v>
      </c>
      <c r="Z136" s="45">
        <v>18</v>
      </c>
      <c r="AA136" s="45">
        <f t="shared" si="14"/>
        <v>0.84260923961056211</v>
      </c>
    </row>
    <row r="137" spans="1:27" ht="18.75" x14ac:dyDescent="0.3">
      <c r="A137" s="45">
        <v>11</v>
      </c>
      <c r="B137" s="45">
        <v>13</v>
      </c>
      <c r="C137" s="45">
        <v>11</v>
      </c>
      <c r="D137" s="45">
        <v>11</v>
      </c>
      <c r="E137" s="45">
        <v>30.3</v>
      </c>
      <c r="F137" s="45">
        <v>2</v>
      </c>
      <c r="G137" s="45">
        <v>24</v>
      </c>
      <c r="H137" s="45">
        <v>24</v>
      </c>
      <c r="I137" s="45">
        <v>28</v>
      </c>
      <c r="J137" s="45">
        <v>1</v>
      </c>
      <c r="K137" s="45">
        <v>4.5</v>
      </c>
      <c r="L137" s="62">
        <v>131</v>
      </c>
      <c r="M137" s="62">
        <v>29</v>
      </c>
      <c r="N137" s="46">
        <f t="shared" si="13"/>
        <v>0.65487329775680825</v>
      </c>
      <c r="O137" s="45">
        <v>5</v>
      </c>
      <c r="P137" s="45">
        <v>6</v>
      </c>
      <c r="Q137" s="63">
        <v>40</v>
      </c>
      <c r="R137" s="63">
        <v>29</v>
      </c>
      <c r="S137" s="46">
        <f t="shared" ref="S137:S160" si="15">LOG10(Q137/R137)</f>
        <v>0.13966199342900634</v>
      </c>
      <c r="T137" s="45">
        <v>3</v>
      </c>
      <c r="U137" s="45">
        <v>7</v>
      </c>
      <c r="V137" s="45">
        <v>43</v>
      </c>
      <c r="W137" s="45">
        <v>43</v>
      </c>
      <c r="X137" s="45">
        <v>3600</v>
      </c>
      <c r="Y137" s="45">
        <v>0</v>
      </c>
      <c r="Z137" s="45">
        <v>19</v>
      </c>
      <c r="AA137" s="45">
        <f t="shared" si="14"/>
        <v>0.51521130432780193</v>
      </c>
    </row>
    <row r="138" spans="1:27" ht="18.75" x14ac:dyDescent="0.3">
      <c r="A138" s="45">
        <v>11</v>
      </c>
      <c r="B138" s="45">
        <v>13</v>
      </c>
      <c r="C138" s="45">
        <v>12</v>
      </c>
      <c r="D138" s="45">
        <v>11</v>
      </c>
      <c r="E138" s="45">
        <v>30.3</v>
      </c>
      <c r="F138" s="45">
        <v>2</v>
      </c>
      <c r="G138" s="45">
        <v>24</v>
      </c>
      <c r="H138" s="45">
        <v>24</v>
      </c>
      <c r="I138" s="45">
        <v>28</v>
      </c>
      <c r="J138" s="45">
        <v>1</v>
      </c>
      <c r="K138" s="45">
        <v>4.5</v>
      </c>
      <c r="L138" s="62">
        <v>66</v>
      </c>
      <c r="M138" s="62">
        <v>35</v>
      </c>
      <c r="N138" s="46">
        <f t="shared" si="13"/>
        <v>0.27547589119159305</v>
      </c>
      <c r="O138" s="45">
        <v>8</v>
      </c>
      <c r="P138" s="45">
        <v>8</v>
      </c>
      <c r="Q138" s="63">
        <v>37</v>
      </c>
      <c r="R138" s="63">
        <v>135</v>
      </c>
      <c r="S138" s="46">
        <f t="shared" si="15"/>
        <v>-0.56213204442801112</v>
      </c>
      <c r="T138" s="45">
        <v>9</v>
      </c>
      <c r="U138" s="45">
        <v>6</v>
      </c>
      <c r="V138" s="45">
        <v>21</v>
      </c>
      <c r="W138" s="45">
        <v>21</v>
      </c>
      <c r="X138" s="45">
        <v>3600</v>
      </c>
      <c r="Y138" s="45">
        <v>0</v>
      </c>
      <c r="Z138" s="45">
        <v>20</v>
      </c>
      <c r="AA138" s="45">
        <f t="shared" si="14"/>
        <v>0.83760793561960423</v>
      </c>
    </row>
    <row r="139" spans="1:27" ht="18.75" x14ac:dyDescent="0.3">
      <c r="A139" s="45">
        <v>11</v>
      </c>
      <c r="B139" s="45">
        <v>13</v>
      </c>
      <c r="C139" s="45">
        <v>13</v>
      </c>
      <c r="D139" s="45">
        <v>11</v>
      </c>
      <c r="E139" s="45">
        <v>30.3</v>
      </c>
      <c r="F139" s="45">
        <v>2</v>
      </c>
      <c r="G139" s="45">
        <v>24</v>
      </c>
      <c r="H139" s="45">
        <v>24</v>
      </c>
      <c r="I139" s="45">
        <v>28</v>
      </c>
      <c r="J139" s="45">
        <v>1</v>
      </c>
      <c r="K139" s="45">
        <v>4.5</v>
      </c>
      <c r="L139" s="62">
        <v>50</v>
      </c>
      <c r="M139" s="62">
        <v>6</v>
      </c>
      <c r="N139" s="46">
        <f t="shared" si="13"/>
        <v>0.92081875395237522</v>
      </c>
      <c r="O139" s="45">
        <v>2</v>
      </c>
      <c r="P139" s="45">
        <v>3</v>
      </c>
      <c r="Q139" s="63">
        <v>17</v>
      </c>
      <c r="R139" s="63">
        <v>12</v>
      </c>
      <c r="S139" s="46">
        <f t="shared" si="15"/>
        <v>0.15126767533064914</v>
      </c>
      <c r="T139" s="45">
        <v>2</v>
      </c>
      <c r="U139" s="45">
        <v>2</v>
      </c>
      <c r="V139" s="45">
        <v>31</v>
      </c>
      <c r="W139" s="45">
        <v>31</v>
      </c>
      <c r="X139" s="45">
        <v>3600</v>
      </c>
      <c r="Y139" s="45">
        <v>0</v>
      </c>
      <c r="Z139" s="45">
        <v>21</v>
      </c>
      <c r="AA139" s="45">
        <f t="shared" si="14"/>
        <v>0.76955107862172611</v>
      </c>
    </row>
    <row r="140" spans="1:27" ht="18.75" x14ac:dyDescent="0.3">
      <c r="A140" s="45">
        <v>11</v>
      </c>
      <c r="B140" s="45">
        <v>13</v>
      </c>
      <c r="C140" s="45">
        <v>14</v>
      </c>
      <c r="D140" s="45">
        <v>11</v>
      </c>
      <c r="E140" s="45">
        <v>30.3</v>
      </c>
      <c r="F140" s="45">
        <v>2</v>
      </c>
      <c r="G140" s="45">
        <v>24</v>
      </c>
      <c r="H140" s="45">
        <v>24</v>
      </c>
      <c r="I140" s="45">
        <v>28</v>
      </c>
      <c r="J140" s="45">
        <v>1</v>
      </c>
      <c r="K140" s="45">
        <v>4.5</v>
      </c>
      <c r="L140" s="62">
        <v>123</v>
      </c>
      <c r="M140" s="62">
        <v>19</v>
      </c>
      <c r="N140" s="46">
        <f t="shared" si="13"/>
        <v>0.81115151048656897</v>
      </c>
      <c r="O140" s="45">
        <v>5</v>
      </c>
      <c r="P140" s="45">
        <v>8</v>
      </c>
      <c r="Q140" s="63">
        <v>28</v>
      </c>
      <c r="R140" s="63">
        <v>7</v>
      </c>
      <c r="S140" s="46">
        <f t="shared" si="15"/>
        <v>0.6020599913279624</v>
      </c>
      <c r="T140" s="45">
        <v>7</v>
      </c>
      <c r="U140" s="45">
        <v>5</v>
      </c>
      <c r="V140" s="45">
        <v>9</v>
      </c>
      <c r="W140" s="45">
        <v>9</v>
      </c>
      <c r="X140" s="45">
        <v>3600</v>
      </c>
      <c r="Y140" s="45">
        <v>0</v>
      </c>
      <c r="Z140" s="45">
        <v>22</v>
      </c>
      <c r="AA140" s="45">
        <f t="shared" si="14"/>
        <v>0.20909151915860658</v>
      </c>
    </row>
    <row r="141" spans="1:27" ht="18.75" x14ac:dyDescent="0.3">
      <c r="A141" s="45">
        <v>11</v>
      </c>
      <c r="B141" s="45">
        <v>13</v>
      </c>
      <c r="C141" s="45">
        <v>16</v>
      </c>
      <c r="D141" s="45">
        <v>11</v>
      </c>
      <c r="E141" s="45">
        <v>30.3</v>
      </c>
      <c r="F141" s="45">
        <v>2</v>
      </c>
      <c r="G141" s="45">
        <v>24</v>
      </c>
      <c r="H141" s="45">
        <v>24</v>
      </c>
      <c r="I141" s="45">
        <v>28</v>
      </c>
      <c r="J141" s="45">
        <v>1</v>
      </c>
      <c r="K141" s="45">
        <v>4.5</v>
      </c>
      <c r="L141" s="62">
        <v>194</v>
      </c>
      <c r="M141" s="62">
        <v>55</v>
      </c>
      <c r="N141" s="46">
        <f t="shared" si="13"/>
        <v>0.54743904043598224</v>
      </c>
      <c r="O141" s="45">
        <v>10</v>
      </c>
      <c r="P141" s="45">
        <v>8</v>
      </c>
      <c r="Q141" s="63">
        <v>39</v>
      </c>
      <c r="R141" s="63">
        <v>48</v>
      </c>
      <c r="S141" s="46">
        <f t="shared" si="15"/>
        <v>-9.0176630349088016E-2</v>
      </c>
      <c r="T141" s="45">
        <v>8</v>
      </c>
      <c r="U141" s="45">
        <v>9</v>
      </c>
      <c r="V141" s="45">
        <v>25</v>
      </c>
      <c r="W141" s="45">
        <v>25</v>
      </c>
      <c r="X141" s="45">
        <v>3600</v>
      </c>
      <c r="Y141" s="45">
        <v>1</v>
      </c>
      <c r="Z141" s="45">
        <v>23</v>
      </c>
      <c r="AA141" s="45">
        <f t="shared" si="14"/>
        <v>0.6376156707850702</v>
      </c>
    </row>
    <row r="142" spans="1:27" ht="18.75" x14ac:dyDescent="0.3">
      <c r="A142" s="45">
        <v>11</v>
      </c>
      <c r="B142" s="45">
        <v>13</v>
      </c>
      <c r="C142" s="45">
        <v>17</v>
      </c>
      <c r="D142" s="45">
        <v>11</v>
      </c>
      <c r="E142" s="45">
        <v>30.3</v>
      </c>
      <c r="F142" s="45">
        <v>2</v>
      </c>
      <c r="G142" s="45">
        <v>24</v>
      </c>
      <c r="H142" s="45">
        <v>24</v>
      </c>
      <c r="I142" s="45">
        <v>28</v>
      </c>
      <c r="J142" s="45">
        <v>1</v>
      </c>
      <c r="K142" s="45">
        <v>4.5</v>
      </c>
      <c r="L142" s="62">
        <v>93</v>
      </c>
      <c r="M142" s="62">
        <v>14</v>
      </c>
      <c r="N142" s="46">
        <f t="shared" si="13"/>
        <v>0.82235491287569706</v>
      </c>
      <c r="O142" s="45">
        <v>5</v>
      </c>
      <c r="P142" s="45">
        <v>5</v>
      </c>
      <c r="Q142" s="63">
        <v>19</v>
      </c>
      <c r="R142" s="63">
        <v>12</v>
      </c>
      <c r="S142" s="46">
        <f t="shared" si="15"/>
        <v>0.19957235490520411</v>
      </c>
      <c r="T142" s="45">
        <v>3</v>
      </c>
      <c r="U142" s="45">
        <v>6</v>
      </c>
      <c r="V142" s="45">
        <v>35</v>
      </c>
      <c r="W142" s="45">
        <v>35</v>
      </c>
      <c r="X142" s="45">
        <v>3600</v>
      </c>
      <c r="Y142" s="45">
        <v>0</v>
      </c>
      <c r="Z142" s="45">
        <v>24</v>
      </c>
      <c r="AA142" s="45">
        <f t="shared" si="14"/>
        <v>0.62278255797049298</v>
      </c>
    </row>
    <row r="143" spans="1:27" ht="18.75" x14ac:dyDescent="0.3">
      <c r="A143" s="45">
        <v>11</v>
      </c>
      <c r="B143" s="45">
        <v>13</v>
      </c>
      <c r="C143" s="45">
        <v>18</v>
      </c>
      <c r="D143" s="45">
        <v>11</v>
      </c>
      <c r="E143" s="45">
        <v>30.3</v>
      </c>
      <c r="F143" s="45">
        <v>2</v>
      </c>
      <c r="G143" s="45">
        <v>24</v>
      </c>
      <c r="H143" s="45">
        <v>24</v>
      </c>
      <c r="I143" s="45">
        <v>28</v>
      </c>
      <c r="J143" s="45">
        <v>1</v>
      </c>
      <c r="K143" s="45">
        <v>4.5</v>
      </c>
      <c r="L143" s="62">
        <v>77</v>
      </c>
      <c r="M143" s="62">
        <v>24</v>
      </c>
      <c r="N143" s="46">
        <f t="shared" si="13"/>
        <v>0.50627948346087592</v>
      </c>
      <c r="O143" s="45">
        <v>5</v>
      </c>
      <c r="P143" s="45">
        <v>6</v>
      </c>
      <c r="Q143" s="63">
        <v>10</v>
      </c>
      <c r="R143" s="63">
        <v>25</v>
      </c>
      <c r="S143" s="46">
        <f t="shared" si="15"/>
        <v>-0.3979400086720376</v>
      </c>
      <c r="T143" s="45">
        <v>5</v>
      </c>
      <c r="U143" s="45">
        <v>5</v>
      </c>
      <c r="V143" s="45">
        <v>19</v>
      </c>
      <c r="W143" s="45">
        <v>19</v>
      </c>
      <c r="X143" s="45">
        <v>3600</v>
      </c>
      <c r="Y143" s="45">
        <v>0</v>
      </c>
      <c r="Z143" s="45">
        <v>25</v>
      </c>
      <c r="AA143" s="45">
        <f t="shared" si="14"/>
        <v>0.90421949213291353</v>
      </c>
    </row>
    <row r="144" spans="1:27" ht="18.75" x14ac:dyDescent="0.3">
      <c r="A144" s="45">
        <v>11</v>
      </c>
      <c r="B144" s="45">
        <v>13</v>
      </c>
      <c r="C144" s="45">
        <v>19</v>
      </c>
      <c r="D144" s="45">
        <v>11</v>
      </c>
      <c r="E144" s="45">
        <v>30.3</v>
      </c>
      <c r="F144" s="45">
        <v>2</v>
      </c>
      <c r="G144" s="45">
        <v>24</v>
      </c>
      <c r="H144" s="45">
        <v>24</v>
      </c>
      <c r="I144" s="45">
        <v>28</v>
      </c>
      <c r="J144" s="45">
        <v>1</v>
      </c>
      <c r="K144" s="45">
        <v>4.5</v>
      </c>
      <c r="L144" s="62">
        <v>75</v>
      </c>
      <c r="M144" s="62">
        <v>16</v>
      </c>
      <c r="N144" s="46">
        <f t="shared" si="13"/>
        <v>0.6709412807357753</v>
      </c>
      <c r="O144" s="45">
        <v>4</v>
      </c>
      <c r="P144" s="45">
        <v>5</v>
      </c>
      <c r="Q144" s="63">
        <v>5</v>
      </c>
      <c r="R144" s="63">
        <v>22</v>
      </c>
      <c r="S144" s="46">
        <f t="shared" si="15"/>
        <v>-0.64345267648618742</v>
      </c>
      <c r="T144" s="45">
        <v>4</v>
      </c>
      <c r="U144" s="45">
        <v>4</v>
      </c>
      <c r="V144" s="45">
        <v>21</v>
      </c>
      <c r="W144" s="45">
        <v>21</v>
      </c>
      <c r="X144" s="45">
        <v>3600</v>
      </c>
      <c r="Y144" s="45">
        <v>0</v>
      </c>
      <c r="Z144" s="45">
        <v>26</v>
      </c>
      <c r="AA144" s="45">
        <f t="shared" si="14"/>
        <v>1.3143939572219627</v>
      </c>
    </row>
    <row r="145" spans="1:28" ht="18.75" x14ac:dyDescent="0.3">
      <c r="A145" s="45">
        <v>11</v>
      </c>
      <c r="B145" s="45">
        <v>13</v>
      </c>
      <c r="C145" s="45">
        <v>21</v>
      </c>
      <c r="D145" s="45">
        <v>11</v>
      </c>
      <c r="E145" s="45">
        <v>30.3</v>
      </c>
      <c r="F145" s="45">
        <v>2</v>
      </c>
      <c r="G145" s="45">
        <v>24</v>
      </c>
      <c r="H145" s="45">
        <v>24</v>
      </c>
      <c r="I145" s="45">
        <v>28</v>
      </c>
      <c r="J145" s="45">
        <v>1</v>
      </c>
      <c r="K145" s="45">
        <v>4.5</v>
      </c>
      <c r="L145" s="62">
        <v>153</v>
      </c>
      <c r="M145" s="62">
        <v>12</v>
      </c>
      <c r="N145" s="46">
        <f t="shared" si="13"/>
        <v>1.105510184769974</v>
      </c>
      <c r="O145" s="45">
        <v>6</v>
      </c>
      <c r="P145" s="45">
        <v>5</v>
      </c>
      <c r="Q145" s="63">
        <v>23</v>
      </c>
      <c r="R145" s="63">
        <v>24</v>
      </c>
      <c r="S145" s="46">
        <f t="shared" si="15"/>
        <v>-1.8483405694013126E-2</v>
      </c>
      <c r="T145" s="45">
        <v>5</v>
      </c>
      <c r="U145" s="45">
        <v>5</v>
      </c>
      <c r="V145" s="45">
        <v>17</v>
      </c>
      <c r="W145" s="45">
        <v>17</v>
      </c>
      <c r="X145" s="45">
        <v>3600</v>
      </c>
      <c r="Y145" s="45">
        <v>0</v>
      </c>
      <c r="Z145" s="45">
        <v>27</v>
      </c>
      <c r="AA145" s="45">
        <f t="shared" si="14"/>
        <v>1.1239935904639871</v>
      </c>
    </row>
    <row r="146" spans="1:28" ht="18.75" x14ac:dyDescent="0.3">
      <c r="A146" s="122"/>
      <c r="B146" s="122"/>
      <c r="C146" s="122"/>
      <c r="D146" s="122"/>
      <c r="E146" s="122"/>
      <c r="F146" s="122" t="s">
        <v>32</v>
      </c>
      <c r="G146" s="122"/>
      <c r="H146" s="122"/>
      <c r="I146" s="122"/>
      <c r="J146" s="122"/>
      <c r="K146" s="122"/>
      <c r="L146" s="31"/>
      <c r="M146" s="31"/>
      <c r="N146" s="32"/>
      <c r="O146" s="122"/>
      <c r="P146" s="122"/>
      <c r="Q146" s="33"/>
      <c r="R146" s="33"/>
      <c r="S146" s="32"/>
      <c r="T146" s="122"/>
      <c r="U146" s="122"/>
      <c r="V146" s="122"/>
      <c r="W146" s="122"/>
      <c r="X146" s="122"/>
      <c r="Y146" s="38"/>
      <c r="Z146" s="38"/>
      <c r="AA146" s="38"/>
      <c r="AB146" s="39"/>
    </row>
    <row r="147" spans="1:28" ht="18.75" x14ac:dyDescent="0.3">
      <c r="A147" s="115" t="s">
        <v>9</v>
      </c>
      <c r="B147" s="30" t="s">
        <v>0</v>
      </c>
      <c r="C147" s="30" t="s">
        <v>1</v>
      </c>
      <c r="D147" s="30" t="s">
        <v>2</v>
      </c>
      <c r="E147" s="30" t="s">
        <v>8</v>
      </c>
      <c r="F147" s="30" t="s">
        <v>3</v>
      </c>
      <c r="G147" s="30" t="s">
        <v>3</v>
      </c>
      <c r="H147" s="30" t="s">
        <v>3</v>
      </c>
      <c r="I147" s="30" t="s">
        <v>4</v>
      </c>
      <c r="J147" s="30" t="s">
        <v>10</v>
      </c>
      <c r="K147" s="30" t="s">
        <v>11</v>
      </c>
      <c r="L147" s="31" t="s">
        <v>5</v>
      </c>
      <c r="M147" s="31" t="s">
        <v>31</v>
      </c>
      <c r="N147" s="32" t="s">
        <v>100</v>
      </c>
      <c r="O147" s="30" t="s">
        <v>15</v>
      </c>
      <c r="P147" s="30" t="s">
        <v>16</v>
      </c>
      <c r="Q147" s="33" t="s">
        <v>33</v>
      </c>
      <c r="R147" s="33" t="s">
        <v>28</v>
      </c>
      <c r="S147" s="32" t="s">
        <v>100</v>
      </c>
      <c r="T147" s="30" t="s">
        <v>17</v>
      </c>
      <c r="U147" s="30" t="s">
        <v>18</v>
      </c>
      <c r="V147" s="30" t="s">
        <v>19</v>
      </c>
      <c r="W147" s="30" t="s">
        <v>24</v>
      </c>
      <c r="X147" s="30" t="s">
        <v>7</v>
      </c>
      <c r="Y147" s="30" t="s">
        <v>20</v>
      </c>
      <c r="Z147" s="30" t="s">
        <v>58</v>
      </c>
      <c r="AA147" s="30" t="s">
        <v>103</v>
      </c>
      <c r="AB147" s="39"/>
    </row>
    <row r="148" spans="1:28" ht="18.75" x14ac:dyDescent="0.3">
      <c r="A148" s="45">
        <v>11</v>
      </c>
      <c r="B148" s="45">
        <v>13</v>
      </c>
      <c r="C148" s="45">
        <v>22</v>
      </c>
      <c r="D148" s="45">
        <v>11</v>
      </c>
      <c r="E148" s="45">
        <v>30.3</v>
      </c>
      <c r="F148" s="45">
        <v>2</v>
      </c>
      <c r="G148" s="45">
        <v>28</v>
      </c>
      <c r="H148" s="45">
        <v>28</v>
      </c>
      <c r="I148" s="45">
        <v>28</v>
      </c>
      <c r="J148" s="45">
        <v>1</v>
      </c>
      <c r="K148" s="45">
        <v>4.5</v>
      </c>
      <c r="L148" s="62">
        <v>177</v>
      </c>
      <c r="M148" s="62">
        <v>38</v>
      </c>
      <c r="N148" s="46">
        <f t="shared" ref="N148:N156" si="16">LOG10(L148/M148)</f>
        <v>0.6681896697449965</v>
      </c>
      <c r="O148" s="45">
        <v>9</v>
      </c>
      <c r="P148" s="45">
        <v>7</v>
      </c>
      <c r="Q148" s="63">
        <v>16</v>
      </c>
      <c r="R148" s="63">
        <v>36</v>
      </c>
      <c r="S148" s="46">
        <f t="shared" si="15"/>
        <v>-0.35218251811136253</v>
      </c>
      <c r="T148" s="45">
        <v>8</v>
      </c>
      <c r="U148" s="45">
        <v>7</v>
      </c>
      <c r="V148" s="45">
        <v>21</v>
      </c>
      <c r="W148" s="45">
        <v>21</v>
      </c>
      <c r="X148" s="45">
        <v>3600</v>
      </c>
      <c r="Y148" s="45">
        <v>0</v>
      </c>
      <c r="Z148" s="45">
        <v>1</v>
      </c>
      <c r="AA148" s="45">
        <f t="shared" si="14"/>
        <v>1.020372187856359</v>
      </c>
      <c r="AB148" s="24"/>
    </row>
    <row r="149" spans="1:28" ht="18.75" x14ac:dyDescent="0.3">
      <c r="A149" s="45">
        <v>11</v>
      </c>
      <c r="B149" s="45">
        <v>13</v>
      </c>
      <c r="C149" s="45">
        <v>23</v>
      </c>
      <c r="D149" s="45">
        <v>11</v>
      </c>
      <c r="E149" s="45">
        <v>30.3</v>
      </c>
      <c r="F149" s="45">
        <v>2</v>
      </c>
      <c r="G149" s="45">
        <v>28</v>
      </c>
      <c r="H149" s="45">
        <v>28</v>
      </c>
      <c r="I149" s="45">
        <v>28</v>
      </c>
      <c r="J149" s="45">
        <v>1</v>
      </c>
      <c r="K149" s="45">
        <v>4.5</v>
      </c>
      <c r="L149" s="62">
        <v>81</v>
      </c>
      <c r="M149" s="62">
        <v>38</v>
      </c>
      <c r="N149" s="46">
        <f t="shared" si="16"/>
        <v>0.32870142226183963</v>
      </c>
      <c r="O149" s="45">
        <v>8</v>
      </c>
      <c r="P149" s="45">
        <v>9</v>
      </c>
      <c r="Q149" s="63">
        <v>29</v>
      </c>
      <c r="R149" s="63">
        <v>80</v>
      </c>
      <c r="S149" s="46">
        <f t="shared" si="15"/>
        <v>-0.44069198909298751</v>
      </c>
      <c r="T149" s="45">
        <v>8</v>
      </c>
      <c r="U149" s="45">
        <v>8</v>
      </c>
      <c r="V149" s="45">
        <v>31</v>
      </c>
      <c r="W149" s="45">
        <v>31</v>
      </c>
      <c r="X149" s="45">
        <v>3600</v>
      </c>
      <c r="Y149" s="45">
        <v>0</v>
      </c>
      <c r="Z149" s="45">
        <v>2</v>
      </c>
      <c r="AA149" s="45">
        <f t="shared" si="14"/>
        <v>0.76939341135482708</v>
      </c>
      <c r="AB149" s="24"/>
    </row>
    <row r="150" spans="1:28" ht="18.75" x14ac:dyDescent="0.3">
      <c r="A150" s="45">
        <v>11</v>
      </c>
      <c r="B150" s="45">
        <v>13</v>
      </c>
      <c r="C150" s="45">
        <v>23</v>
      </c>
      <c r="D150" s="45">
        <v>11</v>
      </c>
      <c r="E150" s="45">
        <v>30.3</v>
      </c>
      <c r="F150" s="45">
        <v>2</v>
      </c>
      <c r="G150" s="45">
        <v>28</v>
      </c>
      <c r="H150" s="45">
        <v>28</v>
      </c>
      <c r="I150" s="45">
        <v>28</v>
      </c>
      <c r="J150" s="45">
        <v>1</v>
      </c>
      <c r="K150" s="45">
        <v>4.5</v>
      </c>
      <c r="L150" s="62">
        <v>37</v>
      </c>
      <c r="M150" s="62">
        <v>15</v>
      </c>
      <c r="N150" s="46">
        <f t="shared" si="16"/>
        <v>0.3921104650113138</v>
      </c>
      <c r="O150" s="45">
        <v>5</v>
      </c>
      <c r="P150" s="45">
        <v>3</v>
      </c>
      <c r="Q150" s="63">
        <v>13</v>
      </c>
      <c r="R150" s="63">
        <v>20</v>
      </c>
      <c r="S150" s="46">
        <f t="shared" si="15"/>
        <v>-0.18708664335714442</v>
      </c>
      <c r="T150" s="45">
        <v>3</v>
      </c>
      <c r="U150" s="45">
        <v>4</v>
      </c>
      <c r="V150" s="45">
        <v>33</v>
      </c>
      <c r="W150" s="45">
        <v>33</v>
      </c>
      <c r="X150" s="45">
        <v>3600</v>
      </c>
      <c r="Y150" s="45">
        <v>0</v>
      </c>
      <c r="Z150" s="45">
        <v>3</v>
      </c>
      <c r="AA150" s="45">
        <f t="shared" si="14"/>
        <v>0.57919710836845817</v>
      </c>
    </row>
    <row r="151" spans="1:28" ht="18.75" x14ac:dyDescent="0.3">
      <c r="A151" s="45">
        <v>11</v>
      </c>
      <c r="B151" s="45">
        <v>13</v>
      </c>
      <c r="C151" s="45">
        <v>24</v>
      </c>
      <c r="D151" s="45">
        <v>11</v>
      </c>
      <c r="E151" s="45">
        <v>30.3</v>
      </c>
      <c r="F151" s="45">
        <v>2</v>
      </c>
      <c r="G151" s="45">
        <v>28</v>
      </c>
      <c r="H151" s="45">
        <v>28</v>
      </c>
      <c r="I151" s="45">
        <v>28</v>
      </c>
      <c r="J151" s="45">
        <v>1</v>
      </c>
      <c r="K151" s="45">
        <v>4.5</v>
      </c>
      <c r="L151" s="62">
        <v>119</v>
      </c>
      <c r="M151" s="62">
        <v>36</v>
      </c>
      <c r="N151" s="46">
        <f t="shared" si="16"/>
        <v>0.51924446062524343</v>
      </c>
      <c r="O151" s="45">
        <v>7</v>
      </c>
      <c r="P151" s="45">
        <v>7</v>
      </c>
      <c r="Q151" s="63">
        <v>9</v>
      </c>
      <c r="R151" s="63">
        <v>26</v>
      </c>
      <c r="S151" s="46">
        <f t="shared" si="15"/>
        <v>-0.4607308385314931</v>
      </c>
      <c r="T151" s="45">
        <v>6</v>
      </c>
      <c r="U151" s="45">
        <v>7</v>
      </c>
      <c r="V151" s="45">
        <v>15</v>
      </c>
      <c r="W151" s="45">
        <v>15</v>
      </c>
      <c r="X151" s="45">
        <v>3600</v>
      </c>
      <c r="Y151" s="45">
        <v>0</v>
      </c>
      <c r="Z151" s="45">
        <v>4</v>
      </c>
      <c r="AA151" s="45">
        <f t="shared" si="14"/>
        <v>0.97997529915673653</v>
      </c>
    </row>
    <row r="152" spans="1:28" ht="18.75" x14ac:dyDescent="0.3">
      <c r="A152" s="45">
        <v>11</v>
      </c>
      <c r="B152" s="45">
        <v>13</v>
      </c>
      <c r="C152" s="45">
        <v>25</v>
      </c>
      <c r="D152" s="45">
        <v>11</v>
      </c>
      <c r="E152" s="45">
        <v>30.3</v>
      </c>
      <c r="F152" s="45">
        <v>2</v>
      </c>
      <c r="G152" s="45">
        <v>28</v>
      </c>
      <c r="H152" s="45">
        <v>28</v>
      </c>
      <c r="I152" s="45">
        <v>28</v>
      </c>
      <c r="J152" s="45">
        <v>1</v>
      </c>
      <c r="K152" s="45">
        <v>4.5</v>
      </c>
      <c r="L152" s="62">
        <v>162</v>
      </c>
      <c r="M152" s="62">
        <v>25</v>
      </c>
      <c r="N152" s="46">
        <f t="shared" si="16"/>
        <v>0.81157500587059339</v>
      </c>
      <c r="O152" s="45">
        <v>5</v>
      </c>
      <c r="P152" s="45">
        <v>8</v>
      </c>
      <c r="Q152" s="63">
        <v>13</v>
      </c>
      <c r="R152" s="63">
        <v>31</v>
      </c>
      <c r="S152" s="46">
        <f t="shared" si="15"/>
        <v>-0.37741834152743592</v>
      </c>
      <c r="T152" s="45">
        <v>5</v>
      </c>
      <c r="U152" s="45">
        <v>7</v>
      </c>
      <c r="V152" s="45">
        <v>27</v>
      </c>
      <c r="W152" s="45">
        <v>27</v>
      </c>
      <c r="X152" s="45">
        <v>3600</v>
      </c>
      <c r="Y152" s="45">
        <v>1</v>
      </c>
      <c r="Z152" s="45">
        <v>5</v>
      </c>
      <c r="AA152" s="45">
        <f t="shared" si="14"/>
        <v>1.1889933473980294</v>
      </c>
    </row>
    <row r="153" spans="1:28" ht="18.75" x14ac:dyDescent="0.3">
      <c r="A153" s="45">
        <v>11</v>
      </c>
      <c r="B153" s="45">
        <v>13</v>
      </c>
      <c r="C153" s="45">
        <v>27</v>
      </c>
      <c r="D153" s="45">
        <v>11</v>
      </c>
      <c r="E153" s="45">
        <v>30.3</v>
      </c>
      <c r="F153" s="45">
        <v>2</v>
      </c>
      <c r="G153" s="45">
        <v>28</v>
      </c>
      <c r="H153" s="45">
        <v>28</v>
      </c>
      <c r="I153" s="45">
        <v>28</v>
      </c>
      <c r="J153" s="45">
        <v>1</v>
      </c>
      <c r="K153" s="45">
        <v>4.5</v>
      </c>
      <c r="L153" s="62">
        <v>152</v>
      </c>
      <c r="M153" s="62">
        <v>64</v>
      </c>
      <c r="N153" s="46">
        <f t="shared" si="16"/>
        <v>0.37566361396088538</v>
      </c>
      <c r="O153" s="45">
        <v>9</v>
      </c>
      <c r="P153" s="45">
        <v>10</v>
      </c>
      <c r="Q153" s="63">
        <v>33</v>
      </c>
      <c r="R153" s="63">
        <v>50</v>
      </c>
      <c r="S153" s="46">
        <f t="shared" si="15"/>
        <v>-0.18045606445813131</v>
      </c>
      <c r="T153" s="45">
        <v>8</v>
      </c>
      <c r="U153" s="45">
        <v>10</v>
      </c>
      <c r="V153" s="45">
        <v>25</v>
      </c>
      <c r="W153" s="45">
        <v>25</v>
      </c>
      <c r="X153" s="45">
        <v>3600</v>
      </c>
      <c r="Y153" s="45">
        <v>0</v>
      </c>
      <c r="Z153" s="45">
        <v>6</v>
      </c>
      <c r="AA153" s="45">
        <f t="shared" si="14"/>
        <v>0.55611967841901666</v>
      </c>
    </row>
    <row r="154" spans="1:28" ht="18.75" x14ac:dyDescent="0.3">
      <c r="A154" s="45">
        <v>11</v>
      </c>
      <c r="B154" s="45">
        <v>13</v>
      </c>
      <c r="C154" s="45">
        <v>28</v>
      </c>
      <c r="D154" s="45">
        <v>11</v>
      </c>
      <c r="E154" s="45">
        <v>30.3</v>
      </c>
      <c r="F154" s="45">
        <v>2</v>
      </c>
      <c r="G154" s="45">
        <v>28</v>
      </c>
      <c r="H154" s="45">
        <v>28</v>
      </c>
      <c r="I154" s="45">
        <v>28</v>
      </c>
      <c r="J154" s="45">
        <v>1</v>
      </c>
      <c r="K154" s="45">
        <v>4.5</v>
      </c>
      <c r="L154" s="62">
        <v>68</v>
      </c>
      <c r="M154" s="62">
        <v>21</v>
      </c>
      <c r="N154" s="46">
        <f t="shared" si="16"/>
        <v>0.51028961797231709</v>
      </c>
      <c r="O154" s="45">
        <v>5</v>
      </c>
      <c r="P154" s="45">
        <v>5</v>
      </c>
      <c r="Q154" s="63">
        <v>11</v>
      </c>
      <c r="R154" s="63">
        <v>20</v>
      </c>
      <c r="S154" s="46">
        <f t="shared" si="15"/>
        <v>-0.25963731050575611</v>
      </c>
      <c r="T154" s="45">
        <v>4</v>
      </c>
      <c r="U154" s="45">
        <v>5</v>
      </c>
      <c r="V154" s="45">
        <v>37</v>
      </c>
      <c r="W154" s="45">
        <v>37</v>
      </c>
      <c r="X154" s="45">
        <v>3600</v>
      </c>
      <c r="Y154" s="45">
        <v>0</v>
      </c>
      <c r="Z154" s="45">
        <v>7</v>
      </c>
      <c r="AA154" s="45">
        <f t="shared" si="14"/>
        <v>0.7699269284780732</v>
      </c>
    </row>
    <row r="155" spans="1:28" ht="18.75" x14ac:dyDescent="0.3">
      <c r="A155" s="45">
        <v>11</v>
      </c>
      <c r="B155" s="45">
        <v>13</v>
      </c>
      <c r="C155" s="45">
        <v>29</v>
      </c>
      <c r="D155" s="45">
        <v>11</v>
      </c>
      <c r="E155" s="45">
        <v>30.3</v>
      </c>
      <c r="F155" s="45">
        <v>2</v>
      </c>
      <c r="G155" s="45">
        <v>28</v>
      </c>
      <c r="H155" s="45">
        <v>28</v>
      </c>
      <c r="I155" s="45">
        <v>28</v>
      </c>
      <c r="J155" s="45">
        <v>1</v>
      </c>
      <c r="K155" s="45">
        <v>4.5</v>
      </c>
      <c r="L155" s="62">
        <v>113</v>
      </c>
      <c r="M155" s="62">
        <v>19</v>
      </c>
      <c r="N155" s="46">
        <f t="shared" si="16"/>
        <v>0.77432484253059075</v>
      </c>
      <c r="O155" s="45">
        <v>5</v>
      </c>
      <c r="P155" s="45">
        <v>6</v>
      </c>
      <c r="Q155" s="63">
        <v>13</v>
      </c>
      <c r="R155" s="63">
        <v>47</v>
      </c>
      <c r="S155" s="46">
        <f t="shared" si="15"/>
        <v>-0.55815450562888069</v>
      </c>
      <c r="T155" s="45">
        <v>7</v>
      </c>
      <c r="U155" s="45">
        <v>4</v>
      </c>
      <c r="V155" s="45">
        <v>19</v>
      </c>
      <c r="W155" s="45">
        <v>19</v>
      </c>
      <c r="X155" s="45">
        <v>3600</v>
      </c>
      <c r="Y155" s="45">
        <v>0</v>
      </c>
      <c r="Z155" s="45">
        <v>8</v>
      </c>
      <c r="AA155" s="45">
        <f t="shared" si="14"/>
        <v>1.3324793481594714</v>
      </c>
    </row>
    <row r="156" spans="1:28" ht="18.75" x14ac:dyDescent="0.3">
      <c r="A156" s="45">
        <v>11</v>
      </c>
      <c r="B156" s="45">
        <v>13</v>
      </c>
      <c r="C156" s="45">
        <v>30</v>
      </c>
      <c r="D156" s="45">
        <v>11</v>
      </c>
      <c r="E156" s="45">
        <v>30.3</v>
      </c>
      <c r="F156" s="45">
        <v>2</v>
      </c>
      <c r="G156" s="45">
        <v>28</v>
      </c>
      <c r="H156" s="45">
        <v>28</v>
      </c>
      <c r="I156" s="45">
        <v>28</v>
      </c>
      <c r="J156" s="45">
        <v>1</v>
      </c>
      <c r="K156" s="45">
        <v>4.5</v>
      </c>
      <c r="L156" s="62">
        <v>69</v>
      </c>
      <c r="M156" s="62">
        <v>15</v>
      </c>
      <c r="N156" s="46">
        <f t="shared" si="16"/>
        <v>0.66275783168157409</v>
      </c>
      <c r="O156" s="45">
        <v>3</v>
      </c>
      <c r="P156" s="45">
        <v>6</v>
      </c>
      <c r="Q156" s="63">
        <v>4</v>
      </c>
      <c r="R156" s="63">
        <v>16</v>
      </c>
      <c r="S156" s="46">
        <f t="shared" si="15"/>
        <v>-0.6020599913279624</v>
      </c>
      <c r="T156" s="45">
        <v>3</v>
      </c>
      <c r="U156" s="45">
        <v>5</v>
      </c>
      <c r="V156" s="45">
        <v>22</v>
      </c>
      <c r="W156" s="45">
        <v>22</v>
      </c>
      <c r="X156" s="45">
        <v>3600</v>
      </c>
      <c r="Y156" s="45">
        <v>0</v>
      </c>
      <c r="Z156" s="45">
        <v>9</v>
      </c>
      <c r="AA156" s="45">
        <f t="shared" si="14"/>
        <v>1.2648178230095364</v>
      </c>
    </row>
    <row r="157" spans="1:28" ht="18.75" x14ac:dyDescent="0.3">
      <c r="A157" s="124">
        <v>11</v>
      </c>
      <c r="B157" s="124">
        <v>13</v>
      </c>
      <c r="C157" s="124">
        <v>1</v>
      </c>
      <c r="D157" s="124">
        <v>12</v>
      </c>
      <c r="E157" s="124">
        <v>30.3</v>
      </c>
      <c r="F157" s="124">
        <v>2</v>
      </c>
      <c r="G157" s="124">
        <v>28</v>
      </c>
      <c r="H157" s="124">
        <v>28</v>
      </c>
      <c r="I157" s="124">
        <v>28</v>
      </c>
      <c r="J157" s="124">
        <v>1</v>
      </c>
      <c r="K157" s="124">
        <v>4.5</v>
      </c>
      <c r="L157" s="124">
        <v>135</v>
      </c>
      <c r="M157" s="124">
        <v>68</v>
      </c>
      <c r="N157" s="124"/>
      <c r="O157" s="124">
        <v>9</v>
      </c>
      <c r="P157" s="124">
        <v>7</v>
      </c>
      <c r="Q157" s="124">
        <v>10</v>
      </c>
      <c r="R157" s="124">
        <v>100</v>
      </c>
      <c r="S157" s="124"/>
      <c r="T157" s="124">
        <v>7</v>
      </c>
      <c r="U157" s="124">
        <v>8</v>
      </c>
      <c r="V157" s="124">
        <v>17</v>
      </c>
      <c r="W157" s="124">
        <v>17</v>
      </c>
      <c r="X157" s="124">
        <v>3600</v>
      </c>
      <c r="Y157" s="124">
        <v>1</v>
      </c>
      <c r="Z157" s="119"/>
      <c r="AA157" s="119"/>
    </row>
    <row r="158" spans="1:28" ht="18.75" x14ac:dyDescent="0.3">
      <c r="A158" s="45">
        <v>11</v>
      </c>
      <c r="B158" s="45">
        <v>13</v>
      </c>
      <c r="C158" s="45">
        <v>2</v>
      </c>
      <c r="D158" s="45">
        <v>12</v>
      </c>
      <c r="E158" s="45">
        <v>30.3</v>
      </c>
      <c r="F158" s="45">
        <v>2</v>
      </c>
      <c r="G158" s="45">
        <v>28</v>
      </c>
      <c r="H158" s="45">
        <v>28</v>
      </c>
      <c r="I158" s="45">
        <v>28</v>
      </c>
      <c r="J158" s="45">
        <v>1</v>
      </c>
      <c r="K158" s="45">
        <v>4.5</v>
      </c>
      <c r="L158" s="62">
        <v>53</v>
      </c>
      <c r="M158" s="62">
        <v>25</v>
      </c>
      <c r="N158" s="46">
        <f t="shared" ref="N158:N197" si="17">LOG10(L158/M158)</f>
        <v>0.32633586092875144</v>
      </c>
      <c r="O158" s="45">
        <v>5</v>
      </c>
      <c r="P158" s="45">
        <v>4</v>
      </c>
      <c r="Q158" s="63">
        <v>5</v>
      </c>
      <c r="R158" s="63">
        <v>55</v>
      </c>
      <c r="S158" s="46">
        <f t="shared" si="15"/>
        <v>-1.0413926851582249</v>
      </c>
      <c r="T158" s="45">
        <v>4</v>
      </c>
      <c r="U158" s="45">
        <v>4</v>
      </c>
      <c r="V158" s="45">
        <v>31</v>
      </c>
      <c r="W158" s="45">
        <v>31</v>
      </c>
      <c r="X158" s="45">
        <v>3600</v>
      </c>
      <c r="Y158" s="45">
        <v>0</v>
      </c>
      <c r="Z158" s="45">
        <v>10</v>
      </c>
      <c r="AA158" s="45">
        <f t="shared" si="14"/>
        <v>1.3677285460869764</v>
      </c>
    </row>
    <row r="159" spans="1:28" ht="18.75" x14ac:dyDescent="0.3">
      <c r="A159" s="45">
        <v>11</v>
      </c>
      <c r="B159" s="45">
        <v>13</v>
      </c>
      <c r="C159" s="45">
        <v>3</v>
      </c>
      <c r="D159" s="45">
        <v>12</v>
      </c>
      <c r="E159" s="45">
        <v>30.3</v>
      </c>
      <c r="F159" s="45">
        <v>2</v>
      </c>
      <c r="G159" s="45">
        <v>28</v>
      </c>
      <c r="H159" s="45">
        <v>28</v>
      </c>
      <c r="I159" s="45">
        <v>28</v>
      </c>
      <c r="J159" s="45">
        <v>1</v>
      </c>
      <c r="K159" s="45">
        <v>4.5</v>
      </c>
      <c r="L159" s="62">
        <v>165</v>
      </c>
      <c r="M159" s="62">
        <v>20</v>
      </c>
      <c r="N159" s="46">
        <f t="shared" si="17"/>
        <v>0.91645394854992512</v>
      </c>
      <c r="O159" s="45">
        <v>7</v>
      </c>
      <c r="P159" s="45">
        <v>5</v>
      </c>
      <c r="Q159" s="63">
        <v>7</v>
      </c>
      <c r="R159" s="63">
        <v>65</v>
      </c>
      <c r="S159" s="46">
        <f t="shared" si="15"/>
        <v>-0.96781531662859877</v>
      </c>
      <c r="T159" s="45">
        <v>5</v>
      </c>
      <c r="U159" s="45">
        <v>6</v>
      </c>
      <c r="V159" s="45">
        <v>17</v>
      </c>
      <c r="W159" s="45">
        <v>17</v>
      </c>
      <c r="X159" s="45">
        <v>3600</v>
      </c>
      <c r="Y159" s="45">
        <v>0</v>
      </c>
      <c r="Z159" s="45">
        <v>11</v>
      </c>
      <c r="AA159" s="45">
        <f t="shared" si="14"/>
        <v>1.8842692651785238</v>
      </c>
    </row>
    <row r="160" spans="1:28" ht="18.75" x14ac:dyDescent="0.3">
      <c r="A160" s="45">
        <v>11</v>
      </c>
      <c r="B160" s="45">
        <v>13</v>
      </c>
      <c r="C160" s="45">
        <v>4</v>
      </c>
      <c r="D160" s="45">
        <v>12</v>
      </c>
      <c r="E160" s="45">
        <v>30.3</v>
      </c>
      <c r="F160" s="45">
        <v>2</v>
      </c>
      <c r="G160" s="45">
        <v>28</v>
      </c>
      <c r="H160" s="45">
        <v>28</v>
      </c>
      <c r="I160" s="45">
        <v>28</v>
      </c>
      <c r="J160" s="45">
        <v>1</v>
      </c>
      <c r="K160" s="45">
        <v>4.5</v>
      </c>
      <c r="L160" s="62">
        <v>188</v>
      </c>
      <c r="M160" s="62">
        <v>29</v>
      </c>
      <c r="N160" s="46">
        <f t="shared" si="17"/>
        <v>0.81175985136472373</v>
      </c>
      <c r="O160" s="45">
        <v>8</v>
      </c>
      <c r="P160" s="45">
        <v>9</v>
      </c>
      <c r="Q160" s="63">
        <v>18</v>
      </c>
      <c r="R160" s="63">
        <v>49</v>
      </c>
      <c r="S160" s="46">
        <f t="shared" si="15"/>
        <v>-0.43492357492520756</v>
      </c>
      <c r="T160" s="45">
        <v>8</v>
      </c>
      <c r="U160" s="45">
        <v>8</v>
      </c>
      <c r="V160" s="45">
        <v>23</v>
      </c>
      <c r="W160" s="45">
        <v>23</v>
      </c>
      <c r="X160" s="45">
        <v>3600</v>
      </c>
      <c r="Y160" s="45">
        <v>0</v>
      </c>
      <c r="Z160" s="45">
        <v>12</v>
      </c>
      <c r="AA160" s="45">
        <f t="shared" si="14"/>
        <v>1.2466834262899313</v>
      </c>
    </row>
    <row r="161" spans="1:27" ht="18.75" x14ac:dyDescent="0.3">
      <c r="A161" s="45">
        <v>11</v>
      </c>
      <c r="B161" s="45">
        <v>13</v>
      </c>
      <c r="C161" s="45">
        <v>5</v>
      </c>
      <c r="D161" s="45">
        <v>12</v>
      </c>
      <c r="E161" s="45">
        <v>30.3</v>
      </c>
      <c r="F161" s="45">
        <v>2</v>
      </c>
      <c r="G161" s="45">
        <v>28</v>
      </c>
      <c r="H161" s="45">
        <v>28</v>
      </c>
      <c r="I161" s="45">
        <v>28</v>
      </c>
      <c r="J161" s="45">
        <v>1</v>
      </c>
      <c r="K161" s="45">
        <v>4.5</v>
      </c>
      <c r="L161" s="62">
        <v>130</v>
      </c>
      <c r="M161" s="62">
        <v>31</v>
      </c>
      <c r="N161" s="46">
        <f t="shared" si="17"/>
        <v>0.62258165847256408</v>
      </c>
      <c r="O161" s="45">
        <v>8</v>
      </c>
      <c r="P161" s="45">
        <v>8</v>
      </c>
      <c r="Q161" s="63">
        <v>20</v>
      </c>
      <c r="R161" s="63">
        <v>37</v>
      </c>
      <c r="S161" s="46">
        <f>LOG10(Q161/R161)</f>
        <v>-0.26717172840301379</v>
      </c>
      <c r="T161" s="45">
        <v>8</v>
      </c>
      <c r="U161" s="45">
        <v>7</v>
      </c>
      <c r="V161" s="45">
        <v>33</v>
      </c>
      <c r="W161" s="45">
        <v>33</v>
      </c>
      <c r="X161" s="45">
        <v>3600</v>
      </c>
      <c r="Y161" s="45">
        <v>0</v>
      </c>
      <c r="Z161" s="45">
        <v>13</v>
      </c>
      <c r="AA161" s="45">
        <f t="shared" si="14"/>
        <v>0.88975338687557781</v>
      </c>
    </row>
    <row r="162" spans="1:27" ht="18.75" x14ac:dyDescent="0.3">
      <c r="A162" s="45">
        <v>11</v>
      </c>
      <c r="B162" s="45">
        <v>13</v>
      </c>
      <c r="C162" s="45">
        <v>7</v>
      </c>
      <c r="D162" s="45">
        <v>12</v>
      </c>
      <c r="E162" s="45">
        <v>30.3</v>
      </c>
      <c r="F162" s="45">
        <v>2</v>
      </c>
      <c r="G162" s="45">
        <v>28</v>
      </c>
      <c r="H162" s="45">
        <v>28</v>
      </c>
      <c r="I162" s="45">
        <v>28</v>
      </c>
      <c r="J162" s="45">
        <v>1</v>
      </c>
      <c r="K162" s="45">
        <v>4.5</v>
      </c>
      <c r="L162" s="62">
        <v>139</v>
      </c>
      <c r="M162" s="62">
        <v>41</v>
      </c>
      <c r="N162" s="46">
        <f t="shared" si="17"/>
        <v>0.53023094353435962</v>
      </c>
      <c r="O162" s="45">
        <v>6</v>
      </c>
      <c r="P162" s="45">
        <v>8</v>
      </c>
      <c r="Q162" s="63">
        <v>25</v>
      </c>
      <c r="R162" s="63">
        <v>36</v>
      </c>
      <c r="S162" s="46">
        <f t="shared" ref="S162:S178" si="18">LOG10(Q162/R162)</f>
        <v>-0.15836249209524966</v>
      </c>
      <c r="T162" s="45">
        <v>6</v>
      </c>
      <c r="U162" s="45">
        <v>7</v>
      </c>
      <c r="V162" s="45">
        <v>31</v>
      </c>
      <c r="W162" s="45">
        <v>31</v>
      </c>
      <c r="X162" s="45">
        <v>3600</v>
      </c>
      <c r="Y162" s="45">
        <v>0</v>
      </c>
      <c r="Z162" s="45">
        <v>14</v>
      </c>
      <c r="AA162" s="45">
        <f t="shared" si="14"/>
        <v>0.68859343562960929</v>
      </c>
    </row>
    <row r="163" spans="1:27" ht="18.75" x14ac:dyDescent="0.3">
      <c r="A163" s="45">
        <v>11</v>
      </c>
      <c r="B163" s="45">
        <v>13</v>
      </c>
      <c r="C163" s="45">
        <v>8</v>
      </c>
      <c r="D163" s="45">
        <v>12</v>
      </c>
      <c r="E163" s="45">
        <v>30.3</v>
      </c>
      <c r="F163" s="45">
        <v>2</v>
      </c>
      <c r="G163" s="45">
        <v>28</v>
      </c>
      <c r="H163" s="45">
        <v>28</v>
      </c>
      <c r="I163" s="45">
        <v>28</v>
      </c>
      <c r="J163" s="45">
        <v>1</v>
      </c>
      <c r="K163" s="45">
        <v>4.5</v>
      </c>
      <c r="L163" s="62">
        <v>87</v>
      </c>
      <c r="M163" s="62">
        <v>15</v>
      </c>
      <c r="N163" s="46">
        <f t="shared" si="17"/>
        <v>0.76342799356293722</v>
      </c>
      <c r="O163" s="45">
        <v>3</v>
      </c>
      <c r="P163" s="45">
        <v>4</v>
      </c>
      <c r="Q163" s="63">
        <v>7</v>
      </c>
      <c r="R163" s="63">
        <v>31</v>
      </c>
      <c r="S163" s="46">
        <f t="shared" si="18"/>
        <v>-0.64626365382001583</v>
      </c>
      <c r="T163" s="45">
        <v>2</v>
      </c>
      <c r="U163" s="45">
        <v>4</v>
      </c>
      <c r="V163" s="45">
        <v>27</v>
      </c>
      <c r="W163" s="45">
        <v>27</v>
      </c>
      <c r="X163" s="45">
        <v>3600</v>
      </c>
      <c r="Y163" s="45">
        <v>0</v>
      </c>
      <c r="Z163" s="45">
        <v>15</v>
      </c>
      <c r="AA163" s="45">
        <f t="shared" si="14"/>
        <v>1.4096916473829531</v>
      </c>
    </row>
    <row r="164" spans="1:27" ht="18.75" x14ac:dyDescent="0.3">
      <c r="A164" s="45">
        <v>11</v>
      </c>
      <c r="B164" s="45">
        <v>13</v>
      </c>
      <c r="C164" s="45">
        <v>9</v>
      </c>
      <c r="D164" s="45">
        <v>12</v>
      </c>
      <c r="E164" s="45">
        <v>30.3</v>
      </c>
      <c r="F164" s="45">
        <v>2</v>
      </c>
      <c r="G164" s="45">
        <v>28</v>
      </c>
      <c r="H164" s="45">
        <v>28</v>
      </c>
      <c r="I164" s="45">
        <v>28</v>
      </c>
      <c r="J164" s="45">
        <v>1</v>
      </c>
      <c r="K164" s="45">
        <v>4.5</v>
      </c>
      <c r="L164" s="62">
        <v>54</v>
      </c>
      <c r="M164" s="62">
        <v>33</v>
      </c>
      <c r="N164" s="46">
        <f t="shared" si="17"/>
        <v>0.21387981994508107</v>
      </c>
      <c r="O164" s="45">
        <v>7</v>
      </c>
      <c r="P164" s="45">
        <v>6</v>
      </c>
      <c r="Q164" s="63">
        <v>9</v>
      </c>
      <c r="R164" s="63">
        <v>42</v>
      </c>
      <c r="S164" s="46">
        <f t="shared" si="18"/>
        <v>-0.66900678095857558</v>
      </c>
      <c r="T164" s="45">
        <v>7</v>
      </c>
      <c r="U164" s="45">
        <v>5</v>
      </c>
      <c r="V164" s="45">
        <v>13</v>
      </c>
      <c r="W164" s="45">
        <v>13</v>
      </c>
      <c r="X164" s="45">
        <v>3600</v>
      </c>
      <c r="Y164" s="45">
        <v>0</v>
      </c>
      <c r="Z164" s="45">
        <v>16</v>
      </c>
      <c r="AA164" s="45">
        <f t="shared" si="14"/>
        <v>0.88288660090365667</v>
      </c>
    </row>
    <row r="165" spans="1:27" ht="18.75" x14ac:dyDescent="0.3">
      <c r="A165" s="45">
        <v>11</v>
      </c>
      <c r="B165" s="45">
        <v>13</v>
      </c>
      <c r="C165" s="45">
        <v>10</v>
      </c>
      <c r="D165" s="45">
        <v>12</v>
      </c>
      <c r="E165" s="45">
        <v>30.3</v>
      </c>
      <c r="F165" s="45">
        <v>2</v>
      </c>
      <c r="G165" s="45">
        <v>28</v>
      </c>
      <c r="H165" s="45">
        <v>28</v>
      </c>
      <c r="I165" s="45">
        <v>28</v>
      </c>
      <c r="J165" s="45">
        <v>1</v>
      </c>
      <c r="K165" s="45">
        <v>4.5</v>
      </c>
      <c r="L165" s="62">
        <v>154</v>
      </c>
      <c r="M165" s="62">
        <v>59</v>
      </c>
      <c r="N165" s="46">
        <f t="shared" si="17"/>
        <v>0.41666870919431892</v>
      </c>
      <c r="O165" s="45">
        <v>7</v>
      </c>
      <c r="P165" s="45">
        <v>9</v>
      </c>
      <c r="Q165" s="63">
        <v>16</v>
      </c>
      <c r="R165" s="63">
        <v>75</v>
      </c>
      <c r="S165" s="46">
        <f t="shared" si="18"/>
        <v>-0.67094128073577519</v>
      </c>
      <c r="T165" s="45">
        <v>6</v>
      </c>
      <c r="U165" s="45">
        <v>9</v>
      </c>
      <c r="V165" s="45">
        <v>25</v>
      </c>
      <c r="W165" s="45">
        <v>25</v>
      </c>
      <c r="X165" s="45">
        <v>3600</v>
      </c>
      <c r="Y165" s="45">
        <v>0</v>
      </c>
      <c r="Z165" s="45">
        <v>17</v>
      </c>
      <c r="AA165" s="45">
        <f t="shared" si="14"/>
        <v>1.0876099899300942</v>
      </c>
    </row>
    <row r="166" spans="1:27" ht="18.75" x14ac:dyDescent="0.3">
      <c r="A166" s="47">
        <v>11</v>
      </c>
      <c r="B166" s="47">
        <v>13</v>
      </c>
      <c r="C166" s="47">
        <v>11</v>
      </c>
      <c r="D166" s="47">
        <v>12</v>
      </c>
      <c r="E166" s="47">
        <v>30.3</v>
      </c>
      <c r="F166" s="47">
        <v>2</v>
      </c>
      <c r="G166" s="47">
        <v>28</v>
      </c>
      <c r="H166" s="47">
        <v>28</v>
      </c>
      <c r="I166" s="47">
        <v>28</v>
      </c>
      <c r="J166" s="47">
        <v>1</v>
      </c>
      <c r="K166" s="47">
        <v>4.5</v>
      </c>
      <c r="L166" s="62">
        <v>112</v>
      </c>
      <c r="M166" s="62">
        <v>19</v>
      </c>
      <c r="N166" s="46">
        <f t="shared" si="17"/>
        <v>0.77046442171735263</v>
      </c>
      <c r="O166" s="47">
        <v>6</v>
      </c>
      <c r="P166" s="47">
        <v>5</v>
      </c>
      <c r="Q166" s="63">
        <v>15</v>
      </c>
      <c r="R166" s="63">
        <v>28</v>
      </c>
      <c r="S166" s="46">
        <f t="shared" si="18"/>
        <v>-0.27106677228653797</v>
      </c>
      <c r="T166" s="47">
        <v>4</v>
      </c>
      <c r="U166" s="47">
        <v>6</v>
      </c>
      <c r="V166" s="47">
        <v>31</v>
      </c>
      <c r="W166" s="47">
        <v>31</v>
      </c>
      <c r="X166" s="47">
        <v>3600</v>
      </c>
      <c r="Y166" s="47">
        <v>0</v>
      </c>
      <c r="Z166" s="47">
        <v>18</v>
      </c>
      <c r="AA166" s="45">
        <f t="shared" si="14"/>
        <v>1.0415311940038907</v>
      </c>
    </row>
    <row r="167" spans="1:27" ht="18.75" x14ac:dyDescent="0.3">
      <c r="A167" s="45">
        <v>11</v>
      </c>
      <c r="B167" s="45">
        <v>13</v>
      </c>
      <c r="C167" s="45">
        <v>13</v>
      </c>
      <c r="D167" s="45">
        <v>12</v>
      </c>
      <c r="E167" s="45">
        <v>30.3</v>
      </c>
      <c r="F167" s="45">
        <v>2</v>
      </c>
      <c r="G167" s="45">
        <v>28</v>
      </c>
      <c r="H167" s="45">
        <v>28</v>
      </c>
      <c r="I167" s="45">
        <v>28</v>
      </c>
      <c r="J167" s="45">
        <v>1</v>
      </c>
      <c r="K167" s="45">
        <v>4.5</v>
      </c>
      <c r="L167" s="62">
        <v>157</v>
      </c>
      <c r="M167" s="62">
        <v>73</v>
      </c>
      <c r="N167" s="46">
        <f t="shared" si="17"/>
        <v>0.33257679228877784</v>
      </c>
      <c r="O167" s="45">
        <v>10</v>
      </c>
      <c r="P167" s="45">
        <v>10</v>
      </c>
      <c r="Q167" s="63">
        <v>41</v>
      </c>
      <c r="R167" s="63">
        <v>63</v>
      </c>
      <c r="S167" s="46">
        <f t="shared" si="18"/>
        <v>-0.1865566927338462</v>
      </c>
      <c r="T167" s="45">
        <v>9</v>
      </c>
      <c r="U167" s="45">
        <v>10</v>
      </c>
      <c r="V167" s="45">
        <v>21</v>
      </c>
      <c r="W167" s="45">
        <v>21</v>
      </c>
      <c r="X167" s="45">
        <v>3600</v>
      </c>
      <c r="Y167" s="45">
        <v>0</v>
      </c>
      <c r="Z167" s="45">
        <v>19</v>
      </c>
      <c r="AA167" s="45">
        <f t="shared" si="14"/>
        <v>0.51913348502262402</v>
      </c>
    </row>
    <row r="168" spans="1:27" ht="18.75" x14ac:dyDescent="0.3">
      <c r="A168" s="45">
        <v>11</v>
      </c>
      <c r="B168" s="45">
        <v>13</v>
      </c>
      <c r="C168" s="45">
        <v>14</v>
      </c>
      <c r="D168" s="45">
        <v>12</v>
      </c>
      <c r="E168" s="45">
        <v>30.3</v>
      </c>
      <c r="F168" s="45">
        <v>2</v>
      </c>
      <c r="G168" s="45">
        <v>28</v>
      </c>
      <c r="H168" s="45">
        <v>28</v>
      </c>
      <c r="I168" s="45">
        <v>28</v>
      </c>
      <c r="J168" s="45">
        <v>1</v>
      </c>
      <c r="K168" s="45">
        <v>4.5</v>
      </c>
      <c r="L168" s="62">
        <v>239</v>
      </c>
      <c r="M168" s="62">
        <v>79</v>
      </c>
      <c r="N168" s="46">
        <f t="shared" si="17"/>
        <v>0.48077080965769625</v>
      </c>
      <c r="O168" s="45">
        <v>11</v>
      </c>
      <c r="P168" s="45">
        <v>11</v>
      </c>
      <c r="Q168" s="63">
        <v>45</v>
      </c>
      <c r="R168" s="63">
        <v>82</v>
      </c>
      <c r="S168" s="46">
        <f t="shared" si="18"/>
        <v>-0.26060133860837298</v>
      </c>
      <c r="T168" s="45">
        <v>10</v>
      </c>
      <c r="U168" s="45">
        <v>11</v>
      </c>
      <c r="V168" s="45">
        <v>39</v>
      </c>
      <c r="W168" s="45">
        <v>39</v>
      </c>
      <c r="X168" s="45">
        <v>3600</v>
      </c>
      <c r="Y168" s="45">
        <v>0</v>
      </c>
      <c r="Z168" s="45">
        <v>20</v>
      </c>
      <c r="AA168" s="45">
        <f t="shared" si="14"/>
        <v>0.74137214826606923</v>
      </c>
    </row>
    <row r="169" spans="1:27" ht="18.75" x14ac:dyDescent="0.3">
      <c r="A169" s="45">
        <v>11</v>
      </c>
      <c r="B169" s="45">
        <v>13</v>
      </c>
      <c r="C169" s="45">
        <v>16</v>
      </c>
      <c r="D169" s="45">
        <v>12</v>
      </c>
      <c r="E169" s="45">
        <v>30.3</v>
      </c>
      <c r="F169" s="45">
        <v>2</v>
      </c>
      <c r="G169" s="45">
        <v>28</v>
      </c>
      <c r="H169" s="45">
        <v>28</v>
      </c>
      <c r="I169" s="45">
        <v>28</v>
      </c>
      <c r="J169" s="45">
        <v>1</v>
      </c>
      <c r="K169" s="45">
        <v>4.5</v>
      </c>
      <c r="L169" s="62">
        <v>65</v>
      </c>
      <c r="M169" s="62">
        <v>55</v>
      </c>
      <c r="N169" s="46">
        <f t="shared" si="17"/>
        <v>7.2550667148611747E-2</v>
      </c>
      <c r="O169" s="45">
        <v>8</v>
      </c>
      <c r="P169" s="45">
        <v>8</v>
      </c>
      <c r="Q169" s="63">
        <v>12</v>
      </c>
      <c r="R169" s="63">
        <v>35</v>
      </c>
      <c r="S169" s="46">
        <f t="shared" si="18"/>
        <v>-0.46488679830265078</v>
      </c>
      <c r="T169" s="45">
        <v>9</v>
      </c>
      <c r="U169" s="45">
        <v>6</v>
      </c>
      <c r="V169" s="45">
        <v>43</v>
      </c>
      <c r="W169" s="45">
        <v>43</v>
      </c>
      <c r="X169" s="45">
        <v>3600</v>
      </c>
      <c r="Y169" s="45">
        <v>0</v>
      </c>
      <c r="Z169" s="45">
        <v>21</v>
      </c>
      <c r="AA169" s="45">
        <f t="shared" si="14"/>
        <v>0.53743746545126259</v>
      </c>
    </row>
    <row r="170" spans="1:27" ht="18.75" x14ac:dyDescent="0.3">
      <c r="A170" s="45">
        <v>11</v>
      </c>
      <c r="B170" s="45">
        <v>13</v>
      </c>
      <c r="C170" s="45">
        <v>17</v>
      </c>
      <c r="D170" s="45">
        <v>12</v>
      </c>
      <c r="E170" s="45">
        <v>30.3</v>
      </c>
      <c r="F170" s="45">
        <v>2</v>
      </c>
      <c r="G170" s="45">
        <v>28</v>
      </c>
      <c r="H170" s="45">
        <v>28</v>
      </c>
      <c r="I170" s="45">
        <v>28</v>
      </c>
      <c r="J170" s="45">
        <v>1</v>
      </c>
      <c r="K170" s="45">
        <v>4.5</v>
      </c>
      <c r="L170" s="62">
        <v>223</v>
      </c>
      <c r="M170" s="62">
        <v>75</v>
      </c>
      <c r="N170" s="46">
        <f t="shared" si="17"/>
        <v>0.47324359965646062</v>
      </c>
      <c r="O170" s="45">
        <v>12</v>
      </c>
      <c r="P170" s="45">
        <v>12</v>
      </c>
      <c r="Q170" s="63">
        <v>42</v>
      </c>
      <c r="R170" s="63">
        <v>66</v>
      </c>
      <c r="S170" s="46">
        <f t="shared" si="18"/>
        <v>-0.19629464514396822</v>
      </c>
      <c r="T170" s="45">
        <v>12</v>
      </c>
      <c r="U170" s="45">
        <v>11</v>
      </c>
      <c r="V170" s="45">
        <v>31</v>
      </c>
      <c r="W170" s="45">
        <v>31</v>
      </c>
      <c r="X170" s="45">
        <v>3600</v>
      </c>
      <c r="Y170" s="45">
        <v>0</v>
      </c>
      <c r="Z170" s="45">
        <v>22</v>
      </c>
      <c r="AA170" s="45">
        <f t="shared" si="14"/>
        <v>0.66953824480042878</v>
      </c>
    </row>
    <row r="171" spans="1:27" ht="18.75" x14ac:dyDescent="0.3">
      <c r="A171" s="45">
        <v>11</v>
      </c>
      <c r="B171" s="45">
        <v>13</v>
      </c>
      <c r="C171" s="45">
        <v>18</v>
      </c>
      <c r="D171" s="45">
        <v>12</v>
      </c>
      <c r="E171" s="45">
        <v>30.3</v>
      </c>
      <c r="F171" s="45">
        <v>2</v>
      </c>
      <c r="G171" s="45">
        <v>28</v>
      </c>
      <c r="H171" s="45">
        <v>28</v>
      </c>
      <c r="I171" s="45">
        <v>28</v>
      </c>
      <c r="J171" s="45">
        <v>1</v>
      </c>
      <c r="K171" s="45">
        <v>4.5</v>
      </c>
      <c r="L171" s="62">
        <v>247</v>
      </c>
      <c r="M171" s="62">
        <v>48</v>
      </c>
      <c r="N171" s="46">
        <f t="shared" si="17"/>
        <v>0.71145571588407852</v>
      </c>
      <c r="O171" s="45">
        <v>9</v>
      </c>
      <c r="P171" s="45">
        <v>9</v>
      </c>
      <c r="Q171" s="63">
        <v>41</v>
      </c>
      <c r="R171" s="63">
        <v>81</v>
      </c>
      <c r="S171" s="46">
        <f t="shared" si="18"/>
        <v>-0.29570116215891423</v>
      </c>
      <c r="T171" s="45">
        <v>9</v>
      </c>
      <c r="U171" s="45">
        <v>9</v>
      </c>
      <c r="V171" s="45">
        <v>47</v>
      </c>
      <c r="W171" s="45">
        <v>47</v>
      </c>
      <c r="X171" s="45">
        <v>3600</v>
      </c>
      <c r="Y171" s="45">
        <v>0</v>
      </c>
      <c r="Z171" s="45">
        <v>23</v>
      </c>
      <c r="AA171" s="45">
        <f t="shared" si="14"/>
        <v>1.0071568780429927</v>
      </c>
    </row>
    <row r="172" spans="1:27" ht="18.75" x14ac:dyDescent="0.3">
      <c r="A172" s="45">
        <v>11</v>
      </c>
      <c r="B172" s="45">
        <v>13</v>
      </c>
      <c r="C172" s="45">
        <v>19</v>
      </c>
      <c r="D172" s="45">
        <v>12</v>
      </c>
      <c r="E172" s="45">
        <v>30.3</v>
      </c>
      <c r="F172" s="45">
        <v>2</v>
      </c>
      <c r="G172" s="45">
        <v>28</v>
      </c>
      <c r="H172" s="45">
        <v>28</v>
      </c>
      <c r="I172" s="45">
        <v>28</v>
      </c>
      <c r="J172" s="45">
        <v>1</v>
      </c>
      <c r="K172" s="45">
        <v>4.5</v>
      </c>
      <c r="L172" s="62">
        <v>253</v>
      </c>
      <c r="M172" s="62">
        <v>101</v>
      </c>
      <c r="N172" s="46">
        <f t="shared" si="17"/>
        <v>0.39879914739317535</v>
      </c>
      <c r="O172" s="45">
        <v>12</v>
      </c>
      <c r="P172" s="45">
        <v>12</v>
      </c>
      <c r="Q172" s="63">
        <v>29</v>
      </c>
      <c r="R172" s="63">
        <v>109</v>
      </c>
      <c r="S172" s="46">
        <f t="shared" si="18"/>
        <v>-0.5750285000416675</v>
      </c>
      <c r="T172" s="45">
        <v>12</v>
      </c>
      <c r="U172" s="45">
        <v>12</v>
      </c>
      <c r="V172" s="45">
        <v>36</v>
      </c>
      <c r="W172" s="45">
        <v>36</v>
      </c>
      <c r="X172" s="45">
        <v>3600</v>
      </c>
      <c r="Y172" s="45">
        <v>0</v>
      </c>
      <c r="Z172" s="45">
        <v>24</v>
      </c>
      <c r="AA172" s="45">
        <f t="shared" si="14"/>
        <v>0.97382764743484285</v>
      </c>
    </row>
    <row r="173" spans="1:27" ht="18.75" x14ac:dyDescent="0.3">
      <c r="A173" s="45">
        <v>11</v>
      </c>
      <c r="B173" s="45">
        <v>13</v>
      </c>
      <c r="C173" s="45">
        <v>20</v>
      </c>
      <c r="D173" s="45">
        <v>12</v>
      </c>
      <c r="E173" s="45">
        <v>30.3</v>
      </c>
      <c r="F173" s="45">
        <v>2</v>
      </c>
      <c r="G173" s="45">
        <v>28</v>
      </c>
      <c r="H173" s="45">
        <v>28</v>
      </c>
      <c r="I173" s="45">
        <v>28</v>
      </c>
      <c r="J173" s="45">
        <v>1</v>
      </c>
      <c r="K173" s="45">
        <v>4.5</v>
      </c>
      <c r="L173" s="62">
        <v>234</v>
      </c>
      <c r="M173" s="62">
        <v>72</v>
      </c>
      <c r="N173" s="46">
        <f t="shared" si="17"/>
        <v>0.51188336097887432</v>
      </c>
      <c r="O173" s="45">
        <v>11</v>
      </c>
      <c r="P173" s="45">
        <v>10</v>
      </c>
      <c r="Q173" s="63">
        <v>22</v>
      </c>
      <c r="R173" s="63">
        <v>84</v>
      </c>
      <c r="S173" s="46">
        <f t="shared" si="18"/>
        <v>-0.58185660523967542</v>
      </c>
      <c r="T173" s="45">
        <v>9</v>
      </c>
      <c r="U173" s="45">
        <v>11</v>
      </c>
      <c r="V173" s="45">
        <v>48</v>
      </c>
      <c r="W173" s="45">
        <v>48</v>
      </c>
      <c r="X173" s="45">
        <v>3544.8</v>
      </c>
      <c r="Y173" s="45">
        <v>0</v>
      </c>
      <c r="Z173" s="45">
        <v>25</v>
      </c>
      <c r="AA173" s="45">
        <f t="shared" si="14"/>
        <v>1.0937399662185499</v>
      </c>
    </row>
    <row r="174" spans="1:27" ht="18.75" x14ac:dyDescent="0.3">
      <c r="A174" s="45">
        <v>11</v>
      </c>
      <c r="B174" s="45">
        <v>13</v>
      </c>
      <c r="C174" s="45">
        <v>21</v>
      </c>
      <c r="D174" s="45">
        <v>12</v>
      </c>
      <c r="E174" s="45">
        <v>30.3</v>
      </c>
      <c r="F174" s="45">
        <v>2</v>
      </c>
      <c r="G174" s="45">
        <v>28</v>
      </c>
      <c r="H174" s="45">
        <v>28</v>
      </c>
      <c r="I174" s="45">
        <v>28</v>
      </c>
      <c r="J174" s="45">
        <v>1</v>
      </c>
      <c r="K174" s="45">
        <v>4.5</v>
      </c>
      <c r="L174" s="62">
        <v>181</v>
      </c>
      <c r="M174" s="62">
        <v>32</v>
      </c>
      <c r="N174" s="46">
        <f t="shared" si="17"/>
        <v>0.75252859654927851</v>
      </c>
      <c r="O174" s="45">
        <v>8</v>
      </c>
      <c r="P174" s="45">
        <v>8</v>
      </c>
      <c r="Q174" s="63">
        <v>28</v>
      </c>
      <c r="R174" s="63">
        <v>35</v>
      </c>
      <c r="S174" s="46">
        <f t="shared" si="18"/>
        <v>-9.6910013008056392E-2</v>
      </c>
      <c r="T174" s="45">
        <v>8</v>
      </c>
      <c r="U174" s="45">
        <v>7</v>
      </c>
      <c r="V174" s="45">
        <v>41</v>
      </c>
      <c r="W174" s="45">
        <v>41</v>
      </c>
      <c r="X174" s="45">
        <v>3600</v>
      </c>
      <c r="Y174" s="45">
        <v>1</v>
      </c>
      <c r="Z174" s="45">
        <v>26</v>
      </c>
      <c r="AA174" s="45">
        <f t="shared" si="14"/>
        <v>0.84943860955733486</v>
      </c>
    </row>
    <row r="175" spans="1:27" ht="18.75" x14ac:dyDescent="0.3">
      <c r="A175" s="45">
        <v>11</v>
      </c>
      <c r="B175" s="45">
        <v>13</v>
      </c>
      <c r="C175" s="45">
        <v>22</v>
      </c>
      <c r="D175" s="45">
        <v>12</v>
      </c>
      <c r="E175" s="45">
        <v>30.3</v>
      </c>
      <c r="F175" s="45">
        <v>2</v>
      </c>
      <c r="G175" s="45">
        <v>28</v>
      </c>
      <c r="H175" s="45">
        <v>28</v>
      </c>
      <c r="I175" s="45">
        <v>28</v>
      </c>
      <c r="J175" s="45">
        <v>1</v>
      </c>
      <c r="K175" s="45">
        <v>4.5</v>
      </c>
      <c r="L175" s="62">
        <v>84</v>
      </c>
      <c r="M175" s="62">
        <v>34</v>
      </c>
      <c r="N175" s="46">
        <f t="shared" si="17"/>
        <v>0.39280036901962656</v>
      </c>
      <c r="O175" s="45">
        <v>4</v>
      </c>
      <c r="P175" s="45">
        <v>5</v>
      </c>
      <c r="Q175" s="63">
        <v>5</v>
      </c>
      <c r="R175" s="63">
        <v>31</v>
      </c>
      <c r="S175" s="46">
        <f t="shared" si="18"/>
        <v>-0.79239168949825389</v>
      </c>
      <c r="T175" s="45">
        <v>3</v>
      </c>
      <c r="U175" s="45">
        <v>5</v>
      </c>
      <c r="V175" s="45">
        <v>31</v>
      </c>
      <c r="W175" s="45">
        <v>31</v>
      </c>
      <c r="X175" s="45">
        <v>3600</v>
      </c>
      <c r="Y175" s="45">
        <v>0</v>
      </c>
      <c r="Z175" s="45">
        <v>27</v>
      </c>
      <c r="AA175" s="45">
        <f t="shared" si="14"/>
        <v>1.1851920585178806</v>
      </c>
    </row>
    <row r="176" spans="1:27" ht="18.75" x14ac:dyDescent="0.3">
      <c r="A176" s="45">
        <v>11</v>
      </c>
      <c r="B176" s="45">
        <v>13</v>
      </c>
      <c r="C176" s="45">
        <v>23</v>
      </c>
      <c r="D176" s="45">
        <v>12</v>
      </c>
      <c r="E176" s="45">
        <v>30.3</v>
      </c>
      <c r="F176" s="45">
        <v>2</v>
      </c>
      <c r="G176" s="45">
        <v>28</v>
      </c>
      <c r="H176" s="45">
        <v>28</v>
      </c>
      <c r="I176" s="45">
        <v>28</v>
      </c>
      <c r="J176" s="45">
        <v>1</v>
      </c>
      <c r="K176" s="45">
        <v>4.5</v>
      </c>
      <c r="L176" s="62">
        <v>183</v>
      </c>
      <c r="M176" s="62">
        <v>59</v>
      </c>
      <c r="N176" s="46">
        <f t="shared" si="17"/>
        <v>0.49159907808828529</v>
      </c>
      <c r="O176" s="45">
        <v>9</v>
      </c>
      <c r="P176" s="45">
        <v>8</v>
      </c>
      <c r="Q176" s="63">
        <v>20</v>
      </c>
      <c r="R176" s="63">
        <v>63</v>
      </c>
      <c r="S176" s="46">
        <f t="shared" si="18"/>
        <v>-0.49831055378960054</v>
      </c>
      <c r="T176" s="45">
        <v>8</v>
      </c>
      <c r="U176" s="45">
        <v>8</v>
      </c>
      <c r="V176" s="45">
        <v>17</v>
      </c>
      <c r="W176" s="45">
        <v>17</v>
      </c>
      <c r="X176" s="45">
        <v>3600</v>
      </c>
      <c r="Y176" s="45">
        <v>0</v>
      </c>
      <c r="Z176" s="45">
        <v>28</v>
      </c>
      <c r="AA176" s="45">
        <f t="shared" si="14"/>
        <v>0.98990963187788583</v>
      </c>
    </row>
    <row r="177" spans="1:27" ht="18.75" x14ac:dyDescent="0.3">
      <c r="A177" s="45">
        <v>11</v>
      </c>
      <c r="B177" s="45">
        <v>13</v>
      </c>
      <c r="C177" s="45">
        <v>26</v>
      </c>
      <c r="D177" s="45">
        <v>12</v>
      </c>
      <c r="E177" s="45">
        <v>30.3</v>
      </c>
      <c r="F177" s="45">
        <v>2</v>
      </c>
      <c r="G177" s="45">
        <v>28</v>
      </c>
      <c r="H177" s="45">
        <v>28</v>
      </c>
      <c r="I177" s="45">
        <v>28</v>
      </c>
      <c r="J177" s="45">
        <v>1</v>
      </c>
      <c r="K177" s="45">
        <v>4.5</v>
      </c>
      <c r="L177" s="62">
        <v>195</v>
      </c>
      <c r="M177" s="62">
        <v>57</v>
      </c>
      <c r="N177" s="46">
        <f t="shared" si="17"/>
        <v>0.53415975569002661</v>
      </c>
      <c r="O177" s="45">
        <v>9</v>
      </c>
      <c r="P177" s="45">
        <v>9</v>
      </c>
      <c r="Q177" s="63">
        <v>21</v>
      </c>
      <c r="R177" s="63">
        <v>94</v>
      </c>
      <c r="S177" s="46">
        <f t="shared" si="18"/>
        <v>-0.65090855886577936</v>
      </c>
      <c r="T177" s="45">
        <v>9</v>
      </c>
      <c r="U177" s="45">
        <v>8</v>
      </c>
      <c r="V177" s="45">
        <v>33</v>
      </c>
      <c r="W177" s="45">
        <v>33</v>
      </c>
      <c r="X177" s="45">
        <v>3600</v>
      </c>
      <c r="Y177" s="45">
        <v>0</v>
      </c>
      <c r="Z177" s="45">
        <v>29</v>
      </c>
      <c r="AA177" s="45">
        <f t="shared" si="14"/>
        <v>1.1850683145558061</v>
      </c>
    </row>
    <row r="178" spans="1:27" ht="18.75" x14ac:dyDescent="0.3">
      <c r="A178" s="45">
        <v>11</v>
      </c>
      <c r="B178" s="45">
        <v>13</v>
      </c>
      <c r="C178" s="45">
        <v>27</v>
      </c>
      <c r="D178" s="45">
        <v>12</v>
      </c>
      <c r="E178" s="45">
        <v>30.3</v>
      </c>
      <c r="F178" s="45">
        <v>2</v>
      </c>
      <c r="G178" s="45">
        <v>28</v>
      </c>
      <c r="H178" s="45">
        <v>28</v>
      </c>
      <c r="I178" s="45">
        <v>28</v>
      </c>
      <c r="J178" s="45">
        <v>1</v>
      </c>
      <c r="K178" s="45">
        <v>4.5</v>
      </c>
      <c r="L178" s="62">
        <v>275</v>
      </c>
      <c r="M178" s="62">
        <v>62</v>
      </c>
      <c r="N178" s="46">
        <f t="shared" si="17"/>
        <v>0.64694100433200874</v>
      </c>
      <c r="O178" s="45">
        <v>12</v>
      </c>
      <c r="P178" s="45">
        <v>12</v>
      </c>
      <c r="Q178" s="63">
        <v>83</v>
      </c>
      <c r="R178" s="63">
        <v>116</v>
      </c>
      <c r="S178" s="46">
        <f t="shared" si="18"/>
        <v>-0.14537989685084454</v>
      </c>
      <c r="T178" s="45">
        <v>11</v>
      </c>
      <c r="U178" s="45">
        <v>12</v>
      </c>
      <c r="V178" s="45">
        <v>35</v>
      </c>
      <c r="W178" s="45">
        <v>35</v>
      </c>
      <c r="X178" s="45">
        <v>3600</v>
      </c>
      <c r="Y178" s="45">
        <v>0</v>
      </c>
      <c r="Z178" s="45">
        <v>30</v>
      </c>
      <c r="AA178" s="45">
        <f t="shared" si="14"/>
        <v>0.79232090118285325</v>
      </c>
    </row>
    <row r="179" spans="1:27" ht="18.75" x14ac:dyDescent="0.3">
      <c r="A179" s="45">
        <v>11</v>
      </c>
      <c r="B179" s="45">
        <v>13</v>
      </c>
      <c r="C179" s="45">
        <v>28</v>
      </c>
      <c r="D179" s="45">
        <v>12</v>
      </c>
      <c r="E179" s="45">
        <v>30.3</v>
      </c>
      <c r="F179" s="45">
        <v>2</v>
      </c>
      <c r="G179" s="45">
        <v>28</v>
      </c>
      <c r="H179" s="45">
        <v>28</v>
      </c>
      <c r="I179" s="45">
        <v>28</v>
      </c>
      <c r="J179" s="45">
        <v>1</v>
      </c>
      <c r="K179" s="45">
        <v>4.5</v>
      </c>
      <c r="L179" s="62">
        <v>227</v>
      </c>
      <c r="M179" s="62">
        <v>29</v>
      </c>
      <c r="N179" s="46">
        <f t="shared" si="17"/>
        <v>0.89362785929416666</v>
      </c>
      <c r="O179" s="45">
        <v>7</v>
      </c>
      <c r="P179" s="45">
        <v>8</v>
      </c>
      <c r="Q179" s="63">
        <v>10</v>
      </c>
      <c r="R179" s="63">
        <v>60</v>
      </c>
      <c r="S179" s="46">
        <f>LOG10(Q179/R179)</f>
        <v>-0.77815125038364363</v>
      </c>
      <c r="T179" s="45">
        <v>6</v>
      </c>
      <c r="U179" s="45">
        <v>8</v>
      </c>
      <c r="V179" s="45">
        <v>47</v>
      </c>
      <c r="W179" s="45">
        <v>47</v>
      </c>
      <c r="X179" s="45">
        <v>3600</v>
      </c>
      <c r="Y179" s="45">
        <v>0</v>
      </c>
      <c r="Z179" s="45">
        <v>31</v>
      </c>
      <c r="AA179" s="45">
        <f t="shared" si="14"/>
        <v>1.6717791096778103</v>
      </c>
    </row>
    <row r="180" spans="1:27" ht="18.75" x14ac:dyDescent="0.3">
      <c r="A180" s="45">
        <v>11</v>
      </c>
      <c r="B180" s="45">
        <v>13</v>
      </c>
      <c r="C180" s="45">
        <v>30</v>
      </c>
      <c r="D180" s="45">
        <v>12</v>
      </c>
      <c r="E180" s="45">
        <v>30.3</v>
      </c>
      <c r="F180" s="45">
        <v>2</v>
      </c>
      <c r="G180" s="45">
        <v>28</v>
      </c>
      <c r="H180" s="45">
        <v>28</v>
      </c>
      <c r="I180" s="45">
        <v>28</v>
      </c>
      <c r="J180" s="45">
        <v>1</v>
      </c>
      <c r="K180" s="45">
        <v>4.5</v>
      </c>
      <c r="L180" s="62">
        <v>99</v>
      </c>
      <c r="M180" s="62">
        <v>50</v>
      </c>
      <c r="N180" s="46">
        <f t="shared" si="17"/>
        <v>0.2966651902615311</v>
      </c>
      <c r="O180" s="45">
        <v>6</v>
      </c>
      <c r="P180" s="45">
        <v>9</v>
      </c>
      <c r="Q180" s="63">
        <v>17</v>
      </c>
      <c r="R180" s="63">
        <v>41</v>
      </c>
      <c r="S180" s="46">
        <f t="shared" ref="S180:S197" si="19">LOG10(Q180/R180)</f>
        <v>-0.38233493534146157</v>
      </c>
      <c r="T180" s="45">
        <v>8</v>
      </c>
      <c r="U180" s="45">
        <v>6</v>
      </c>
      <c r="V180" s="45">
        <v>29</v>
      </c>
      <c r="W180" s="45">
        <v>29</v>
      </c>
      <c r="X180" s="45">
        <v>3600</v>
      </c>
      <c r="Y180" s="45">
        <v>0</v>
      </c>
      <c r="Z180" s="45">
        <v>32</v>
      </c>
      <c r="AA180" s="45">
        <f t="shared" si="14"/>
        <v>0.67900012560299272</v>
      </c>
    </row>
    <row r="181" spans="1:27" ht="18.75" x14ac:dyDescent="0.3">
      <c r="A181" s="45">
        <v>11</v>
      </c>
      <c r="B181" s="45">
        <v>14</v>
      </c>
      <c r="C181" s="45">
        <v>3</v>
      </c>
      <c r="D181" s="45">
        <v>1</v>
      </c>
      <c r="E181" s="45">
        <v>30.3</v>
      </c>
      <c r="F181" s="45">
        <v>2</v>
      </c>
      <c r="G181" s="45">
        <v>28</v>
      </c>
      <c r="H181" s="45">
        <v>28</v>
      </c>
      <c r="I181" s="45">
        <v>28</v>
      </c>
      <c r="J181" s="45">
        <v>1</v>
      </c>
      <c r="K181" s="45">
        <v>4.5</v>
      </c>
      <c r="L181" s="62">
        <v>141</v>
      </c>
      <c r="M181" s="62">
        <v>87</v>
      </c>
      <c r="N181" s="46">
        <f t="shared" si="17"/>
        <v>0.20969986003676136</v>
      </c>
      <c r="O181" s="45">
        <v>9</v>
      </c>
      <c r="P181" s="45">
        <v>11</v>
      </c>
      <c r="Q181" s="63">
        <v>43</v>
      </c>
      <c r="R181" s="63">
        <v>91</v>
      </c>
      <c r="S181" s="46">
        <f t="shared" si="19"/>
        <v>-0.32557293674150711</v>
      </c>
      <c r="T181" s="45">
        <v>9</v>
      </c>
      <c r="U181" s="45">
        <v>10</v>
      </c>
      <c r="V181" s="45">
        <v>29</v>
      </c>
      <c r="W181" s="45">
        <v>29</v>
      </c>
      <c r="X181" s="45">
        <v>3600</v>
      </c>
      <c r="Y181" s="45">
        <v>0</v>
      </c>
      <c r="Z181" s="45">
        <v>33</v>
      </c>
      <c r="AA181" s="45">
        <f t="shared" si="14"/>
        <v>0.53527279677826844</v>
      </c>
    </row>
    <row r="182" spans="1:27" ht="18.75" x14ac:dyDescent="0.3">
      <c r="A182" s="45">
        <v>11</v>
      </c>
      <c r="B182" s="45">
        <v>14</v>
      </c>
      <c r="C182" s="45">
        <v>4</v>
      </c>
      <c r="D182" s="45">
        <v>1</v>
      </c>
      <c r="E182" s="45">
        <v>30.3</v>
      </c>
      <c r="F182" s="45">
        <v>2</v>
      </c>
      <c r="G182" s="45">
        <v>28</v>
      </c>
      <c r="H182" s="45">
        <v>28</v>
      </c>
      <c r="I182" s="45">
        <v>28</v>
      </c>
      <c r="J182" s="45">
        <v>1</v>
      </c>
      <c r="K182" s="45">
        <v>4.5</v>
      </c>
      <c r="L182" s="62">
        <v>331</v>
      </c>
      <c r="M182" s="62">
        <v>29</v>
      </c>
      <c r="N182" s="46">
        <f t="shared" si="17"/>
        <v>1.0574299958767626</v>
      </c>
      <c r="O182" s="45">
        <v>10</v>
      </c>
      <c r="P182" s="45">
        <v>9</v>
      </c>
      <c r="Q182" s="63">
        <v>61</v>
      </c>
      <c r="R182" s="63">
        <v>91</v>
      </c>
      <c r="S182" s="46">
        <f t="shared" si="19"/>
        <v>-0.17371155731032659</v>
      </c>
      <c r="T182" s="45">
        <v>9</v>
      </c>
      <c r="U182" s="45">
        <v>9</v>
      </c>
      <c r="V182" s="45">
        <v>39</v>
      </c>
      <c r="W182" s="45">
        <v>39</v>
      </c>
      <c r="X182" s="45">
        <v>3600</v>
      </c>
      <c r="Y182" s="45">
        <v>0</v>
      </c>
      <c r="Z182" s="45">
        <v>34</v>
      </c>
      <c r="AA182" s="45">
        <f t="shared" si="14"/>
        <v>1.2311415531870891</v>
      </c>
    </row>
    <row r="183" spans="1:27" ht="18.75" x14ac:dyDescent="0.3">
      <c r="A183" s="45">
        <v>11</v>
      </c>
      <c r="B183" s="45">
        <v>14</v>
      </c>
      <c r="C183" s="45">
        <v>5</v>
      </c>
      <c r="D183" s="45">
        <v>1</v>
      </c>
      <c r="E183" s="45">
        <v>30.3</v>
      </c>
      <c r="F183" s="45">
        <v>2</v>
      </c>
      <c r="G183" s="45">
        <v>28</v>
      </c>
      <c r="H183" s="45">
        <v>28</v>
      </c>
      <c r="I183" s="45">
        <v>28</v>
      </c>
      <c r="J183" s="45">
        <v>1</v>
      </c>
      <c r="K183" s="45">
        <v>4.5</v>
      </c>
      <c r="L183" s="62">
        <v>375</v>
      </c>
      <c r="M183" s="62">
        <v>26</v>
      </c>
      <c r="N183" s="46">
        <f t="shared" si="17"/>
        <v>1.1590579197569009</v>
      </c>
      <c r="O183" s="45">
        <v>7</v>
      </c>
      <c r="P183" s="45">
        <v>8</v>
      </c>
      <c r="Q183" s="63">
        <v>28</v>
      </c>
      <c r="R183" s="63">
        <v>83</v>
      </c>
      <c r="S183" s="46">
        <f t="shared" si="19"/>
        <v>-0.4719200610338547</v>
      </c>
      <c r="T183" s="45">
        <v>7</v>
      </c>
      <c r="U183" s="45">
        <v>7</v>
      </c>
      <c r="V183" s="45">
        <v>37</v>
      </c>
      <c r="W183" s="45">
        <v>37</v>
      </c>
      <c r="X183" s="45">
        <v>3600</v>
      </c>
      <c r="Y183" s="45">
        <v>0</v>
      </c>
      <c r="Z183" s="45">
        <v>35</v>
      </c>
      <c r="AA183" s="45">
        <f t="shared" si="14"/>
        <v>1.6309779807907556</v>
      </c>
    </row>
    <row r="184" spans="1:27" ht="18.75" x14ac:dyDescent="0.3">
      <c r="A184" s="45">
        <v>11</v>
      </c>
      <c r="B184" s="45">
        <v>14</v>
      </c>
      <c r="C184" s="45">
        <v>6</v>
      </c>
      <c r="D184" s="45">
        <v>1</v>
      </c>
      <c r="E184" s="45">
        <v>30.3</v>
      </c>
      <c r="F184" s="45">
        <v>2</v>
      </c>
      <c r="G184" s="45">
        <v>28</v>
      </c>
      <c r="H184" s="45">
        <v>28</v>
      </c>
      <c r="I184" s="45">
        <v>28</v>
      </c>
      <c r="J184" s="45">
        <v>1</v>
      </c>
      <c r="K184" s="45">
        <v>4.5</v>
      </c>
      <c r="L184" s="62">
        <v>126</v>
      </c>
      <c r="M184" s="62">
        <v>28</v>
      </c>
      <c r="N184" s="46">
        <f t="shared" si="17"/>
        <v>0.65321251377534373</v>
      </c>
      <c r="O184" s="45">
        <v>6</v>
      </c>
      <c r="P184" s="45">
        <v>7</v>
      </c>
      <c r="Q184" s="63">
        <v>13</v>
      </c>
      <c r="R184" s="63">
        <v>71</v>
      </c>
      <c r="S184" s="46">
        <f t="shared" si="19"/>
        <v>-0.73731499641223852</v>
      </c>
      <c r="T184" s="45">
        <v>5</v>
      </c>
      <c r="U184" s="45">
        <v>7</v>
      </c>
      <c r="V184" s="45">
        <v>29</v>
      </c>
      <c r="W184" s="45">
        <v>29</v>
      </c>
      <c r="X184" s="45">
        <v>3600</v>
      </c>
      <c r="Y184" s="45">
        <v>0</v>
      </c>
      <c r="Z184" s="45">
        <v>36</v>
      </c>
      <c r="AA184" s="45">
        <f t="shared" si="14"/>
        <v>1.3905275101875822</v>
      </c>
    </row>
    <row r="185" spans="1:27" ht="18.75" x14ac:dyDescent="0.3">
      <c r="A185" s="45">
        <v>11</v>
      </c>
      <c r="B185" s="45">
        <v>14</v>
      </c>
      <c r="C185" s="45">
        <v>7</v>
      </c>
      <c r="D185" s="45">
        <v>1</v>
      </c>
      <c r="E185" s="45">
        <v>30.3</v>
      </c>
      <c r="F185" s="45">
        <v>2</v>
      </c>
      <c r="G185" s="45">
        <v>28</v>
      </c>
      <c r="H185" s="45">
        <v>28</v>
      </c>
      <c r="I185" s="45">
        <v>28</v>
      </c>
      <c r="J185" s="45">
        <v>1</v>
      </c>
      <c r="K185" s="45">
        <v>4.5</v>
      </c>
      <c r="L185" s="62">
        <v>135</v>
      </c>
      <c r="M185" s="62">
        <v>30</v>
      </c>
      <c r="N185" s="46">
        <f t="shared" si="17"/>
        <v>0.65321251377534373</v>
      </c>
      <c r="O185" s="45">
        <v>10</v>
      </c>
      <c r="P185" s="45">
        <v>7</v>
      </c>
      <c r="Q185" s="63">
        <v>14</v>
      </c>
      <c r="R185" s="63">
        <v>39</v>
      </c>
      <c r="S185" s="46">
        <f t="shared" si="19"/>
        <v>-0.4449365713482612</v>
      </c>
      <c r="T185" s="45">
        <v>8</v>
      </c>
      <c r="U185" s="45">
        <v>8</v>
      </c>
      <c r="V185" s="45">
        <v>33</v>
      </c>
      <c r="W185" s="45">
        <v>33</v>
      </c>
      <c r="X185" s="45">
        <v>3600</v>
      </c>
      <c r="Y185" s="45">
        <v>1</v>
      </c>
      <c r="Z185" s="45">
        <v>37</v>
      </c>
      <c r="AA185" s="45">
        <f t="shared" si="14"/>
        <v>1.0981490851236049</v>
      </c>
    </row>
    <row r="186" spans="1:27" ht="18.75" x14ac:dyDescent="0.3">
      <c r="A186" s="45">
        <v>11</v>
      </c>
      <c r="B186" s="45">
        <v>14</v>
      </c>
      <c r="C186" s="45">
        <v>8</v>
      </c>
      <c r="D186" s="45">
        <v>1</v>
      </c>
      <c r="E186" s="45">
        <v>30.3</v>
      </c>
      <c r="F186" s="45">
        <v>2</v>
      </c>
      <c r="G186" s="45">
        <v>28</v>
      </c>
      <c r="H186" s="45">
        <v>28</v>
      </c>
      <c r="I186" s="45">
        <v>28</v>
      </c>
      <c r="J186" s="45">
        <v>1</v>
      </c>
      <c r="K186" s="45">
        <v>4.5</v>
      </c>
      <c r="L186" s="62">
        <v>100</v>
      </c>
      <c r="M186" s="62">
        <v>31</v>
      </c>
      <c r="N186" s="46">
        <f t="shared" si="17"/>
        <v>0.50863830616572725</v>
      </c>
      <c r="O186" s="45">
        <v>9</v>
      </c>
      <c r="P186" s="45">
        <v>7</v>
      </c>
      <c r="Q186" s="63">
        <v>19</v>
      </c>
      <c r="R186" s="63">
        <v>37</v>
      </c>
      <c r="S186" s="46">
        <f t="shared" si="19"/>
        <v>-0.28944812311416607</v>
      </c>
      <c r="T186" s="45">
        <v>8</v>
      </c>
      <c r="U186" s="45">
        <v>7</v>
      </c>
      <c r="V186" s="45">
        <v>31</v>
      </c>
      <c r="W186" s="45">
        <v>31</v>
      </c>
      <c r="X186" s="45">
        <v>3600</v>
      </c>
      <c r="Y186" s="45">
        <v>0</v>
      </c>
      <c r="Z186" s="45">
        <v>38</v>
      </c>
      <c r="AA186" s="45">
        <f t="shared" si="14"/>
        <v>0.79808642927989326</v>
      </c>
    </row>
    <row r="187" spans="1:27" ht="18.75" x14ac:dyDescent="0.3">
      <c r="A187" s="111">
        <v>11</v>
      </c>
      <c r="B187" s="111">
        <v>14</v>
      </c>
      <c r="C187" s="111">
        <v>9</v>
      </c>
      <c r="D187" s="111">
        <v>1</v>
      </c>
      <c r="E187" s="111">
        <v>30.3</v>
      </c>
      <c r="F187" s="111">
        <v>2</v>
      </c>
      <c r="G187" s="111">
        <v>28</v>
      </c>
      <c r="H187" s="111">
        <v>28</v>
      </c>
      <c r="I187" s="111">
        <v>28</v>
      </c>
      <c r="J187" s="111">
        <v>1</v>
      </c>
      <c r="K187" s="111">
        <v>4.5</v>
      </c>
      <c r="L187" s="112">
        <v>117</v>
      </c>
      <c r="M187" s="112">
        <v>19</v>
      </c>
      <c r="N187" s="46">
        <f t="shared" si="17"/>
        <v>0.78943226079333273</v>
      </c>
      <c r="O187" s="111">
        <v>5</v>
      </c>
      <c r="P187" s="111">
        <v>5</v>
      </c>
      <c r="Q187" s="113">
        <v>7</v>
      </c>
      <c r="R187" s="113">
        <v>42</v>
      </c>
      <c r="S187" s="46">
        <f t="shared" si="19"/>
        <v>-0.77815125038364363</v>
      </c>
      <c r="T187" s="111">
        <v>4</v>
      </c>
      <c r="U187" s="111">
        <v>5</v>
      </c>
      <c r="V187" s="111">
        <v>19</v>
      </c>
      <c r="W187" s="111">
        <v>19</v>
      </c>
      <c r="X187" s="45">
        <v>3600</v>
      </c>
      <c r="Y187" s="111">
        <v>0</v>
      </c>
      <c r="Z187" s="45">
        <v>39</v>
      </c>
      <c r="AA187" s="45">
        <f t="shared" si="14"/>
        <v>1.5675835111769763</v>
      </c>
    </row>
    <row r="188" spans="1:27" ht="18.75" x14ac:dyDescent="0.3">
      <c r="A188" s="111">
        <v>11</v>
      </c>
      <c r="B188" s="111">
        <v>14</v>
      </c>
      <c r="C188" s="111">
        <v>10</v>
      </c>
      <c r="D188" s="111">
        <v>1</v>
      </c>
      <c r="E188" s="111">
        <v>30.3</v>
      </c>
      <c r="F188" s="111">
        <v>2</v>
      </c>
      <c r="G188" s="111">
        <v>28</v>
      </c>
      <c r="H188" s="111">
        <v>28</v>
      </c>
      <c r="I188" s="111">
        <v>28</v>
      </c>
      <c r="J188" s="111">
        <v>1</v>
      </c>
      <c r="K188" s="111">
        <v>4.5</v>
      </c>
      <c r="L188" s="112">
        <v>149</v>
      </c>
      <c r="M188" s="112">
        <v>29</v>
      </c>
      <c r="N188" s="46">
        <f t="shared" si="17"/>
        <v>0.71078827051331794</v>
      </c>
      <c r="O188" s="111">
        <v>8</v>
      </c>
      <c r="P188" s="111">
        <v>7</v>
      </c>
      <c r="Q188" s="113">
        <v>15</v>
      </c>
      <c r="R188" s="113">
        <v>81</v>
      </c>
      <c r="S188" s="46">
        <f t="shared" si="19"/>
        <v>-0.7323937598229685</v>
      </c>
      <c r="T188" s="111">
        <v>7</v>
      </c>
      <c r="U188" s="111">
        <v>8</v>
      </c>
      <c r="V188" s="111">
        <v>29</v>
      </c>
      <c r="W188" s="111">
        <v>29</v>
      </c>
      <c r="X188" s="45">
        <v>3600</v>
      </c>
      <c r="Y188" s="111">
        <v>0</v>
      </c>
      <c r="Z188" s="45">
        <v>40</v>
      </c>
      <c r="AA188" s="45">
        <f t="shared" si="14"/>
        <v>1.4431820303362866</v>
      </c>
    </row>
    <row r="189" spans="1:27" ht="18.75" x14ac:dyDescent="0.3">
      <c r="A189" s="111">
        <v>11</v>
      </c>
      <c r="B189" s="111">
        <v>14</v>
      </c>
      <c r="C189" s="111">
        <v>11</v>
      </c>
      <c r="D189" s="111">
        <v>1</v>
      </c>
      <c r="E189" s="111">
        <v>30.3</v>
      </c>
      <c r="F189" s="111">
        <v>2</v>
      </c>
      <c r="G189" s="111">
        <v>28</v>
      </c>
      <c r="H189" s="111">
        <v>28</v>
      </c>
      <c r="I189" s="111">
        <v>28</v>
      </c>
      <c r="J189" s="111">
        <v>1</v>
      </c>
      <c r="K189" s="111">
        <v>4.5</v>
      </c>
      <c r="L189" s="112">
        <v>152</v>
      </c>
      <c r="M189" s="112">
        <v>20</v>
      </c>
      <c r="N189" s="46">
        <f t="shared" si="17"/>
        <v>0.88081359228079137</v>
      </c>
      <c r="O189" s="111">
        <v>7</v>
      </c>
      <c r="P189" s="111">
        <v>6</v>
      </c>
      <c r="Q189" s="113">
        <v>9</v>
      </c>
      <c r="R189" s="113">
        <v>75</v>
      </c>
      <c r="S189" s="46">
        <f t="shared" si="19"/>
        <v>-0.92081875395237522</v>
      </c>
      <c r="T189" s="111">
        <v>7</v>
      </c>
      <c r="U189" s="111">
        <v>5</v>
      </c>
      <c r="V189" s="111">
        <v>25</v>
      </c>
      <c r="W189" s="111">
        <v>25</v>
      </c>
      <c r="X189" s="45">
        <v>3600</v>
      </c>
      <c r="Y189" s="111">
        <v>0</v>
      </c>
      <c r="Z189" s="45">
        <v>41</v>
      </c>
      <c r="AA189" s="45">
        <f t="shared" si="14"/>
        <v>1.8016323462331667</v>
      </c>
    </row>
    <row r="190" spans="1:27" ht="18.75" x14ac:dyDescent="0.3">
      <c r="A190" s="111">
        <v>11</v>
      </c>
      <c r="B190" s="111">
        <v>14</v>
      </c>
      <c r="C190" s="111">
        <v>12</v>
      </c>
      <c r="D190" s="111">
        <v>1</v>
      </c>
      <c r="E190" s="111">
        <v>30.3</v>
      </c>
      <c r="F190" s="111">
        <v>2</v>
      </c>
      <c r="G190" s="111">
        <v>28</v>
      </c>
      <c r="H190" s="111">
        <v>28</v>
      </c>
      <c r="I190" s="111">
        <v>28</v>
      </c>
      <c r="J190" s="111">
        <v>1</v>
      </c>
      <c r="K190" s="111">
        <v>4.5</v>
      </c>
      <c r="L190" s="112">
        <v>75</v>
      </c>
      <c r="M190" s="112">
        <v>19</v>
      </c>
      <c r="N190" s="46">
        <f t="shared" si="17"/>
        <v>0.59630766243887112</v>
      </c>
      <c r="O190" s="111">
        <v>3</v>
      </c>
      <c r="P190" s="111">
        <v>6</v>
      </c>
      <c r="Q190" s="113">
        <v>3</v>
      </c>
      <c r="R190" s="113">
        <v>27</v>
      </c>
      <c r="S190" s="46">
        <f t="shared" si="19"/>
        <v>-0.95424250943932487</v>
      </c>
      <c r="T190" s="111">
        <v>3</v>
      </c>
      <c r="U190" s="111">
        <v>5</v>
      </c>
      <c r="V190" s="111">
        <v>17</v>
      </c>
      <c r="W190" s="111">
        <v>17</v>
      </c>
      <c r="X190" s="45">
        <v>3600</v>
      </c>
      <c r="Y190" s="111">
        <v>0</v>
      </c>
      <c r="Z190" s="45">
        <v>42</v>
      </c>
      <c r="AA190" s="45">
        <f t="shared" si="14"/>
        <v>1.550550171878196</v>
      </c>
    </row>
    <row r="191" spans="1:27" ht="18.75" x14ac:dyDescent="0.3">
      <c r="A191" s="111">
        <v>11</v>
      </c>
      <c r="B191" s="111">
        <v>14</v>
      </c>
      <c r="C191" s="111">
        <v>13</v>
      </c>
      <c r="D191" s="111">
        <v>1</v>
      </c>
      <c r="E191" s="111">
        <v>30.3</v>
      </c>
      <c r="F191" s="111">
        <v>2</v>
      </c>
      <c r="G191" s="111">
        <v>28</v>
      </c>
      <c r="H191" s="111">
        <v>28</v>
      </c>
      <c r="I191" s="111">
        <v>28</v>
      </c>
      <c r="J191" s="111">
        <v>1</v>
      </c>
      <c r="K191" s="111">
        <v>4.5</v>
      </c>
      <c r="L191" s="112">
        <v>264</v>
      </c>
      <c r="M191" s="112">
        <v>42</v>
      </c>
      <c r="N191" s="46">
        <f t="shared" si="17"/>
        <v>0.79835463647193061</v>
      </c>
      <c r="O191" s="111">
        <v>8</v>
      </c>
      <c r="P191" s="111">
        <v>9</v>
      </c>
      <c r="Q191" s="113">
        <v>25</v>
      </c>
      <c r="R191" s="113">
        <v>136</v>
      </c>
      <c r="S191" s="46">
        <f t="shared" si="19"/>
        <v>-0.73559889969817982</v>
      </c>
      <c r="T191" s="111">
        <v>8</v>
      </c>
      <c r="U191" s="111">
        <v>9</v>
      </c>
      <c r="V191" s="111">
        <v>34</v>
      </c>
      <c r="W191" s="111">
        <v>34</v>
      </c>
      <c r="X191" s="45">
        <v>3600</v>
      </c>
      <c r="Y191" s="111">
        <v>0</v>
      </c>
      <c r="Z191" s="45">
        <v>43</v>
      </c>
      <c r="AA191" s="45">
        <f t="shared" si="14"/>
        <v>1.5339535361701104</v>
      </c>
    </row>
    <row r="192" spans="1:27" ht="18.75" x14ac:dyDescent="0.3">
      <c r="A192" s="111">
        <v>11</v>
      </c>
      <c r="B192" s="111">
        <v>14</v>
      </c>
      <c r="C192" s="111">
        <v>14</v>
      </c>
      <c r="D192" s="111">
        <v>1</v>
      </c>
      <c r="E192" s="111">
        <v>30.3</v>
      </c>
      <c r="F192" s="111">
        <v>2</v>
      </c>
      <c r="G192" s="111">
        <v>28</v>
      </c>
      <c r="H192" s="111">
        <v>28</v>
      </c>
      <c r="I192" s="111">
        <v>28</v>
      </c>
      <c r="J192" s="111">
        <v>1</v>
      </c>
      <c r="K192" s="111">
        <v>4.5</v>
      </c>
      <c r="L192" s="112">
        <v>427</v>
      </c>
      <c r="M192" s="112">
        <v>37</v>
      </c>
      <c r="N192" s="46">
        <f t="shared" si="17"/>
        <v>1.0622261509580289</v>
      </c>
      <c r="O192" s="111">
        <v>12</v>
      </c>
      <c r="P192" s="111">
        <v>11</v>
      </c>
      <c r="Q192" s="113">
        <v>34</v>
      </c>
      <c r="R192" s="113">
        <v>110</v>
      </c>
      <c r="S192" s="46">
        <f t="shared" si="19"/>
        <v>-0.50991376811596989</v>
      </c>
      <c r="T192" s="111">
        <v>11</v>
      </c>
      <c r="U192" s="111">
        <v>11</v>
      </c>
      <c r="V192" s="111">
        <v>45</v>
      </c>
      <c r="W192" s="111">
        <v>45</v>
      </c>
      <c r="X192" s="45">
        <v>3600</v>
      </c>
      <c r="Y192" s="111">
        <v>0</v>
      </c>
      <c r="Z192" s="45">
        <v>44</v>
      </c>
      <c r="AA192" s="45">
        <f t="shared" si="14"/>
        <v>1.5721399190739986</v>
      </c>
    </row>
    <row r="193" spans="1:27" ht="18.75" x14ac:dyDescent="0.3">
      <c r="A193" s="111">
        <v>11</v>
      </c>
      <c r="B193" s="111">
        <v>14</v>
      </c>
      <c r="C193" s="111">
        <v>15</v>
      </c>
      <c r="D193" s="111">
        <v>1</v>
      </c>
      <c r="E193" s="111">
        <v>30.3</v>
      </c>
      <c r="F193" s="111">
        <v>2</v>
      </c>
      <c r="G193" s="111">
        <v>28</v>
      </c>
      <c r="H193" s="111">
        <v>28</v>
      </c>
      <c r="I193" s="111">
        <v>28</v>
      </c>
      <c r="J193" s="111">
        <v>1</v>
      </c>
      <c r="K193" s="111">
        <v>4.5</v>
      </c>
      <c r="L193" s="112">
        <v>376</v>
      </c>
      <c r="M193" s="112">
        <v>29</v>
      </c>
      <c r="N193" s="46">
        <f t="shared" si="17"/>
        <v>1.112789847028705</v>
      </c>
      <c r="O193" s="111">
        <v>10</v>
      </c>
      <c r="P193" s="111">
        <v>9</v>
      </c>
      <c r="Q193" s="113">
        <v>29</v>
      </c>
      <c r="R193" s="113">
        <v>109</v>
      </c>
      <c r="S193" s="46">
        <f t="shared" si="19"/>
        <v>-0.5750285000416675</v>
      </c>
      <c r="T193" s="111">
        <v>9</v>
      </c>
      <c r="U193" s="111">
        <v>9</v>
      </c>
      <c r="V193" s="111">
        <v>37</v>
      </c>
      <c r="W193" s="111">
        <v>37</v>
      </c>
      <c r="X193" s="45">
        <v>3600</v>
      </c>
      <c r="Y193" s="111">
        <v>0</v>
      </c>
      <c r="Z193" s="45">
        <v>45</v>
      </c>
      <c r="AA193" s="45">
        <f t="shared" si="14"/>
        <v>1.6878183470703725</v>
      </c>
    </row>
    <row r="194" spans="1:27" ht="18.75" x14ac:dyDescent="0.3">
      <c r="A194" s="125">
        <v>11</v>
      </c>
      <c r="B194" s="125">
        <v>14</v>
      </c>
      <c r="C194" s="125">
        <v>16</v>
      </c>
      <c r="D194" s="125">
        <v>1</v>
      </c>
      <c r="E194" s="125">
        <v>30.3</v>
      </c>
      <c r="F194" s="125">
        <v>2</v>
      </c>
      <c r="G194" s="125">
        <v>28</v>
      </c>
      <c r="H194" s="125">
        <v>28</v>
      </c>
      <c r="I194" s="125">
        <v>28</v>
      </c>
      <c r="J194" s="125">
        <v>1</v>
      </c>
      <c r="K194" s="125">
        <v>4.5</v>
      </c>
      <c r="L194" s="126">
        <v>399</v>
      </c>
      <c r="M194" s="126">
        <v>26</v>
      </c>
      <c r="N194" s="46">
        <f t="shared" si="17"/>
        <v>1.1859995477159302</v>
      </c>
      <c r="O194" s="125">
        <v>10</v>
      </c>
      <c r="P194" s="125">
        <v>10</v>
      </c>
      <c r="Q194" s="127">
        <v>28</v>
      </c>
      <c r="R194" s="127">
        <v>117</v>
      </c>
      <c r="S194" s="46">
        <f t="shared" si="19"/>
        <v>-0.62102783040394238</v>
      </c>
      <c r="T194" s="125">
        <v>9</v>
      </c>
      <c r="U194" s="125">
        <v>10</v>
      </c>
      <c r="V194" s="125">
        <v>39</v>
      </c>
      <c r="W194" s="125">
        <v>39</v>
      </c>
      <c r="X194" s="125">
        <v>3600</v>
      </c>
      <c r="Y194" s="125">
        <v>0</v>
      </c>
      <c r="Z194" s="45">
        <v>46</v>
      </c>
      <c r="AA194" s="45">
        <f t="shared" si="14"/>
        <v>1.8070273781198725</v>
      </c>
    </row>
    <row r="195" spans="1:27" ht="18.75" x14ac:dyDescent="0.3">
      <c r="A195" s="125">
        <v>11</v>
      </c>
      <c r="B195" s="125">
        <v>14</v>
      </c>
      <c r="C195" s="125">
        <v>17</v>
      </c>
      <c r="D195" s="125">
        <v>1</v>
      </c>
      <c r="E195" s="125">
        <v>30.3</v>
      </c>
      <c r="F195" s="125">
        <v>2</v>
      </c>
      <c r="G195" s="125">
        <v>28</v>
      </c>
      <c r="H195" s="125">
        <v>28</v>
      </c>
      <c r="I195" s="125">
        <v>28</v>
      </c>
      <c r="J195" s="125">
        <v>1</v>
      </c>
      <c r="K195" s="125">
        <v>4.5</v>
      </c>
      <c r="L195" s="126">
        <v>186</v>
      </c>
      <c r="M195" s="126">
        <v>21</v>
      </c>
      <c r="N195" s="46">
        <f t="shared" si="17"/>
        <v>0.94729364948399708</v>
      </c>
      <c r="O195" s="125">
        <v>8</v>
      </c>
      <c r="P195" s="125">
        <v>7</v>
      </c>
      <c r="Q195" s="127">
        <v>11</v>
      </c>
      <c r="R195" s="127">
        <v>61</v>
      </c>
      <c r="S195" s="46">
        <f t="shared" si="19"/>
        <v>-0.743937149852542</v>
      </c>
      <c r="T195" s="125">
        <v>7</v>
      </c>
      <c r="U195" s="125">
        <v>7</v>
      </c>
      <c r="V195" s="125">
        <v>29</v>
      </c>
      <c r="W195" s="125">
        <v>29</v>
      </c>
      <c r="X195" s="125">
        <v>3600</v>
      </c>
      <c r="Y195" s="125">
        <v>0</v>
      </c>
      <c r="Z195" s="45">
        <v>47</v>
      </c>
      <c r="AA195" s="45">
        <f t="shared" ref="AA195:AA197" si="20">ABS(N195-S195)</f>
        <v>1.6912307993365392</v>
      </c>
    </row>
    <row r="196" spans="1:27" ht="18.75" x14ac:dyDescent="0.3">
      <c r="A196" s="125">
        <v>11</v>
      </c>
      <c r="B196" s="125">
        <v>14</v>
      </c>
      <c r="C196" s="125">
        <v>18</v>
      </c>
      <c r="D196" s="125">
        <v>1</v>
      </c>
      <c r="E196" s="125">
        <v>30.3</v>
      </c>
      <c r="F196" s="125">
        <v>2</v>
      </c>
      <c r="G196" s="125">
        <v>28</v>
      </c>
      <c r="H196" s="125">
        <v>28</v>
      </c>
      <c r="I196" s="125">
        <v>28</v>
      </c>
      <c r="J196" s="125">
        <v>1</v>
      </c>
      <c r="K196" s="125">
        <v>4.5</v>
      </c>
      <c r="L196" s="126">
        <v>371</v>
      </c>
      <c r="M196" s="126">
        <v>52</v>
      </c>
      <c r="N196" s="46">
        <f t="shared" si="17"/>
        <v>0.85337056598024674</v>
      </c>
      <c r="O196" s="125">
        <v>12</v>
      </c>
      <c r="P196" s="125">
        <v>12</v>
      </c>
      <c r="Q196" s="127">
        <v>62</v>
      </c>
      <c r="R196" s="127">
        <v>130</v>
      </c>
      <c r="S196" s="46">
        <f t="shared" si="19"/>
        <v>-0.32155166280858288</v>
      </c>
      <c r="T196" s="125">
        <v>12</v>
      </c>
      <c r="U196" s="125">
        <v>12</v>
      </c>
      <c r="V196" s="125">
        <v>48</v>
      </c>
      <c r="W196" s="125">
        <v>48</v>
      </c>
      <c r="X196" s="125">
        <v>3600</v>
      </c>
      <c r="Y196" s="125">
        <v>0</v>
      </c>
      <c r="Z196" s="45">
        <v>48</v>
      </c>
      <c r="AA196" s="45">
        <f t="shared" si="20"/>
        <v>1.1749222287888297</v>
      </c>
    </row>
    <row r="197" spans="1:27" ht="18.75" x14ac:dyDescent="0.3">
      <c r="A197" s="125">
        <v>11</v>
      </c>
      <c r="B197" s="125">
        <v>14</v>
      </c>
      <c r="C197" s="125">
        <v>19</v>
      </c>
      <c r="D197" s="125">
        <v>1</v>
      </c>
      <c r="E197" s="125">
        <v>30.3</v>
      </c>
      <c r="F197" s="125">
        <v>2</v>
      </c>
      <c r="G197" s="125">
        <v>28</v>
      </c>
      <c r="H197" s="125">
        <v>28</v>
      </c>
      <c r="I197" s="125">
        <v>28</v>
      </c>
      <c r="J197" s="125">
        <v>1</v>
      </c>
      <c r="K197" s="125">
        <v>4.5</v>
      </c>
      <c r="L197" s="126">
        <v>263</v>
      </c>
      <c r="M197" s="126">
        <v>15</v>
      </c>
      <c r="N197" s="46">
        <f t="shared" si="17"/>
        <v>1.2438644894340767</v>
      </c>
      <c r="O197" s="125">
        <v>6</v>
      </c>
      <c r="P197" s="125">
        <v>7</v>
      </c>
      <c r="Q197" s="127">
        <v>11</v>
      </c>
      <c r="R197" s="127">
        <v>83</v>
      </c>
      <c r="S197" s="46">
        <f t="shared" si="19"/>
        <v>-0.87768540721784882</v>
      </c>
      <c r="T197" s="125">
        <v>7</v>
      </c>
      <c r="U197" s="125">
        <v>5</v>
      </c>
      <c r="V197" s="125">
        <v>25</v>
      </c>
      <c r="W197" s="125">
        <v>25</v>
      </c>
      <c r="X197" s="125">
        <v>3498.2</v>
      </c>
      <c r="Y197" s="125">
        <v>0</v>
      </c>
      <c r="Z197" s="45">
        <v>49</v>
      </c>
      <c r="AA197" s="45">
        <f t="shared" si="20"/>
        <v>2.1215498966519255</v>
      </c>
    </row>
    <row r="198" spans="1:27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9"/>
      <c r="M198" s="9"/>
      <c r="N198" s="16"/>
      <c r="O198" s="3"/>
      <c r="P198" s="3"/>
      <c r="Q198" s="13"/>
      <c r="R198" s="13"/>
      <c r="S198" s="16"/>
      <c r="T198" s="3"/>
      <c r="U198" s="3"/>
      <c r="V198" s="3"/>
      <c r="W198" s="3"/>
      <c r="X198" s="20"/>
      <c r="Y198" s="20"/>
      <c r="Z198" s="3"/>
      <c r="AA198" s="3"/>
    </row>
    <row r="199" spans="1:27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9"/>
      <c r="M199" s="9"/>
      <c r="N199" s="4"/>
      <c r="O199" s="3"/>
      <c r="P199" s="3"/>
      <c r="Q199" s="13"/>
      <c r="R199" s="13"/>
      <c r="S199" s="4"/>
      <c r="T199" s="3"/>
      <c r="U199" s="3"/>
      <c r="V199" s="3"/>
      <c r="W199" s="3"/>
      <c r="X199" s="3"/>
      <c r="Y199" s="3"/>
      <c r="Z199" s="3"/>
      <c r="AA199" s="3"/>
    </row>
    <row r="200" spans="1:27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9"/>
      <c r="M200" s="9"/>
      <c r="N200" s="4"/>
      <c r="O200" s="3"/>
      <c r="P200" s="3"/>
      <c r="Q200" s="13"/>
      <c r="R200" s="13"/>
      <c r="S200" s="4"/>
      <c r="T200" s="3"/>
      <c r="U200" s="3"/>
      <c r="V200" s="3"/>
      <c r="W200" s="3"/>
      <c r="X200" s="3"/>
      <c r="Y200" s="3"/>
      <c r="Z200" s="3"/>
      <c r="AA200" s="3"/>
    </row>
    <row r="201" spans="1:27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9"/>
      <c r="M201" s="9"/>
      <c r="N201" s="4"/>
      <c r="O201" s="3"/>
      <c r="P201" s="3"/>
      <c r="Q201" s="13"/>
      <c r="R201" s="13"/>
      <c r="S201" s="4"/>
      <c r="T201" s="3"/>
      <c r="U201" s="3"/>
      <c r="V201" s="3"/>
      <c r="W201" s="3"/>
      <c r="X201" s="3"/>
      <c r="Y201" s="3"/>
      <c r="Z201" s="3"/>
      <c r="AA201" s="3"/>
    </row>
    <row r="202" spans="1:27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9"/>
      <c r="M202" s="9"/>
      <c r="N202" s="4"/>
      <c r="O202" s="3"/>
      <c r="P202" s="3"/>
      <c r="Q202" s="13"/>
      <c r="R202" s="13"/>
      <c r="S202" s="4"/>
      <c r="T202" s="3"/>
      <c r="U202" s="3"/>
      <c r="V202" s="3"/>
      <c r="W202" s="3"/>
      <c r="X202" s="3"/>
      <c r="Y202" s="3"/>
      <c r="Z202" s="3"/>
      <c r="AA202" s="3"/>
    </row>
    <row r="203" spans="1:27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9"/>
      <c r="M203" s="9"/>
      <c r="N203" s="4"/>
      <c r="O203" s="3"/>
      <c r="P203" s="3"/>
      <c r="Q203" s="13"/>
      <c r="R203" s="13"/>
      <c r="S203" s="4"/>
      <c r="T203" s="3"/>
      <c r="U203" s="3"/>
      <c r="V203" s="3"/>
      <c r="W203" s="3"/>
      <c r="X203" s="3"/>
      <c r="Y203" s="3"/>
      <c r="Z203" s="3"/>
      <c r="AA203" s="3"/>
    </row>
    <row r="204" spans="1:27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9"/>
      <c r="M204" s="9"/>
      <c r="N204" s="4"/>
      <c r="O204" s="3"/>
      <c r="P204" s="3"/>
      <c r="Q204" s="13"/>
      <c r="R204" s="13"/>
      <c r="S204" s="4"/>
      <c r="T204" s="3"/>
      <c r="U204" s="3"/>
      <c r="V204" s="3"/>
      <c r="W204" s="3"/>
      <c r="X204" s="3"/>
      <c r="Y204" s="3"/>
      <c r="Z204" s="3"/>
      <c r="AA204" s="3"/>
    </row>
    <row r="205" spans="1:27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9"/>
      <c r="M205" s="9"/>
      <c r="N205" s="4"/>
      <c r="O205" s="3"/>
      <c r="P205" s="3"/>
      <c r="Q205" s="13"/>
      <c r="R205" s="13"/>
      <c r="S205" s="4"/>
      <c r="T205" s="3"/>
      <c r="U205" s="3"/>
      <c r="V205" s="3"/>
      <c r="W205" s="3"/>
      <c r="X205" s="3"/>
      <c r="Y205" s="3"/>
      <c r="Z205" s="3"/>
      <c r="AA205" s="3"/>
    </row>
    <row r="206" spans="1:27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9"/>
      <c r="M206" s="9"/>
      <c r="N206" s="4"/>
      <c r="O206" s="3"/>
      <c r="P206" s="3"/>
      <c r="Q206" s="13"/>
      <c r="R206" s="13"/>
      <c r="S206" s="4"/>
      <c r="T206" s="3"/>
      <c r="U206" s="3"/>
      <c r="V206" s="3"/>
      <c r="W206" s="3"/>
      <c r="X206" s="3"/>
      <c r="Y206" s="3"/>
      <c r="Z206" s="3"/>
      <c r="AA206" s="3"/>
    </row>
    <row r="207" spans="1:27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9"/>
      <c r="M207" s="9"/>
      <c r="N207" s="4"/>
      <c r="O207" s="3"/>
      <c r="P207" s="3"/>
      <c r="Q207" s="13"/>
      <c r="R207" s="13"/>
      <c r="S207" s="4"/>
      <c r="T207" s="3"/>
      <c r="U207" s="3"/>
      <c r="V207" s="3"/>
      <c r="W207" s="3"/>
      <c r="X207" s="3"/>
      <c r="Y207" s="3"/>
      <c r="Z207" s="3"/>
      <c r="AA207" s="3"/>
    </row>
    <row r="208" spans="1:27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9"/>
      <c r="M208" s="9"/>
      <c r="N208" s="4"/>
      <c r="O208" s="3"/>
      <c r="P208" s="3"/>
      <c r="Q208" s="13"/>
      <c r="R208" s="13"/>
      <c r="S208" s="4"/>
      <c r="T208" s="3"/>
      <c r="U208" s="3"/>
      <c r="V208" s="3"/>
      <c r="W208" s="3"/>
      <c r="X208" s="3"/>
      <c r="Y208" s="3"/>
      <c r="Z208" s="3"/>
      <c r="AA208" s="3"/>
    </row>
    <row r="209" spans="1:27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9"/>
      <c r="M209" s="9"/>
      <c r="N209" s="4"/>
      <c r="O209" s="3"/>
      <c r="P209" s="3"/>
      <c r="Q209" s="13"/>
      <c r="R209" s="13"/>
      <c r="S209" s="4"/>
      <c r="T209" s="3"/>
      <c r="U209" s="3"/>
      <c r="V209" s="3"/>
      <c r="W209" s="3"/>
      <c r="X209" s="3"/>
      <c r="Y209" s="3"/>
      <c r="Z209" s="3"/>
      <c r="AA209" s="3"/>
    </row>
    <row r="210" spans="1:27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9"/>
      <c r="M210" s="9"/>
      <c r="N210" s="4"/>
      <c r="O210" s="3"/>
      <c r="P210" s="3"/>
      <c r="Q210" s="13"/>
      <c r="R210" s="13"/>
      <c r="S210" s="4"/>
      <c r="T210" s="3"/>
      <c r="U210" s="3"/>
      <c r="V210" s="3"/>
      <c r="W210" s="3"/>
      <c r="X210" s="3"/>
      <c r="Y210" s="3"/>
      <c r="Z210" s="3"/>
      <c r="AA210" s="3"/>
    </row>
    <row r="211" spans="1:27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9"/>
      <c r="M211" s="9"/>
      <c r="N211" s="4"/>
      <c r="O211" s="3"/>
      <c r="P211" s="3"/>
      <c r="Q211" s="13"/>
      <c r="R211" s="13"/>
      <c r="S211" s="4"/>
      <c r="T211" s="3"/>
      <c r="U211" s="3"/>
      <c r="V211" s="3"/>
      <c r="W211" s="3"/>
      <c r="X211" s="3"/>
      <c r="Y211" s="3"/>
      <c r="Z211" s="3"/>
      <c r="AA211" s="3"/>
    </row>
    <row r="212" spans="1:27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9"/>
      <c r="M212" s="9"/>
      <c r="N212" s="4"/>
      <c r="O212" s="3"/>
      <c r="P212" s="3"/>
      <c r="Q212" s="13"/>
      <c r="R212" s="13"/>
      <c r="S212" s="4"/>
      <c r="T212" s="3"/>
      <c r="U212" s="3"/>
      <c r="V212" s="3"/>
      <c r="W212" s="3"/>
      <c r="X212" s="3"/>
      <c r="Y212" s="3"/>
      <c r="Z212" s="3"/>
      <c r="AA212" s="3"/>
    </row>
    <row r="213" spans="1:27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9"/>
      <c r="M213" s="9"/>
      <c r="N213" s="4"/>
      <c r="O213" s="3"/>
      <c r="P213" s="3"/>
      <c r="Q213" s="13"/>
      <c r="R213" s="13"/>
      <c r="S213" s="4"/>
      <c r="T213" s="3"/>
      <c r="U213" s="3"/>
      <c r="V213" s="3"/>
      <c r="W213" s="3"/>
      <c r="X213" s="3"/>
      <c r="Y213" s="3"/>
      <c r="Z213" s="3"/>
      <c r="AA213" s="3"/>
    </row>
    <row r="214" spans="1:27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9"/>
      <c r="M214" s="9"/>
      <c r="N214" s="4"/>
      <c r="O214" s="3"/>
      <c r="P214" s="3"/>
      <c r="Q214" s="13"/>
      <c r="R214" s="13"/>
      <c r="S214" s="4"/>
      <c r="T214" s="3"/>
      <c r="U214" s="3"/>
      <c r="V214" s="3"/>
      <c r="W214" s="3"/>
      <c r="X214" s="3"/>
      <c r="Y214" s="3"/>
      <c r="Z214" s="3"/>
      <c r="AA214" s="3"/>
    </row>
    <row r="215" spans="1:27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9"/>
      <c r="M215" s="9"/>
      <c r="N215" s="4"/>
      <c r="O215" s="3"/>
      <c r="P215" s="3"/>
      <c r="Q215" s="13"/>
      <c r="R215" s="13"/>
      <c r="S215" s="4"/>
      <c r="T215" s="3"/>
      <c r="U215" s="3"/>
      <c r="V215" s="3"/>
      <c r="W215" s="3"/>
      <c r="X215" s="3"/>
      <c r="Y215" s="3"/>
      <c r="Z215" s="3"/>
      <c r="AA215" s="3"/>
    </row>
    <row r="216" spans="1:27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9"/>
      <c r="M216" s="9"/>
      <c r="N216" s="4"/>
      <c r="O216" s="3"/>
      <c r="U216" s="3"/>
      <c r="V216" s="3"/>
      <c r="W216" s="3"/>
      <c r="X216" s="3"/>
      <c r="Y216" s="3"/>
      <c r="Z216" s="3"/>
      <c r="AA216" s="3"/>
    </row>
    <row r="217" spans="1:27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9"/>
      <c r="M217" s="9"/>
      <c r="N217" s="4"/>
      <c r="O217" s="3"/>
      <c r="U217" s="3"/>
      <c r="V217" s="3"/>
      <c r="W217" s="3"/>
      <c r="X217" s="3"/>
      <c r="Y217" s="3"/>
      <c r="Z217" s="3"/>
      <c r="AA217" s="3"/>
    </row>
    <row r="218" spans="1:27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9"/>
      <c r="M218" s="9"/>
      <c r="N218" s="4"/>
      <c r="O218" s="3"/>
      <c r="U218" s="3"/>
      <c r="V218" s="3"/>
      <c r="W218" s="3"/>
      <c r="X218" s="3"/>
      <c r="Y218" s="3"/>
      <c r="Z218" s="3"/>
      <c r="AA218" s="3"/>
    </row>
    <row r="219" spans="1:27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9"/>
      <c r="M219" s="9"/>
      <c r="N219" s="4"/>
      <c r="O219" s="3"/>
      <c r="U219" s="3"/>
      <c r="V219" s="3"/>
      <c r="W219" s="3"/>
      <c r="X219" s="3"/>
      <c r="Y219" s="3"/>
      <c r="Z219" s="3"/>
      <c r="AA219" s="3"/>
    </row>
    <row r="220" spans="1:27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9"/>
      <c r="M220" s="9"/>
      <c r="N220" s="4"/>
      <c r="O220" s="3"/>
      <c r="U220" s="3"/>
      <c r="V220" s="3"/>
      <c r="W220" s="3"/>
      <c r="X220" s="3"/>
      <c r="Y220" s="3"/>
      <c r="Z220" s="3"/>
      <c r="AA220" s="3"/>
    </row>
    <row r="221" spans="1:27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9"/>
      <c r="M221" s="9"/>
      <c r="N221" s="4"/>
      <c r="O221" s="3"/>
      <c r="U221" s="3"/>
      <c r="V221" s="3"/>
      <c r="W221" s="3"/>
      <c r="X221" s="3"/>
      <c r="Y221" s="3"/>
      <c r="Z221" s="3"/>
      <c r="AA221" s="3"/>
    </row>
    <row r="222" spans="1:27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9"/>
      <c r="M222" s="9"/>
      <c r="N222" s="4"/>
      <c r="O222" s="3"/>
      <c r="U222" s="3"/>
      <c r="V222" s="3"/>
      <c r="W222" s="3"/>
      <c r="X222" s="3"/>
      <c r="Y222" s="3"/>
      <c r="Z222" s="3"/>
      <c r="AA222" s="3"/>
    </row>
    <row r="223" spans="1:27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9"/>
      <c r="M223" s="9"/>
      <c r="N223" s="4"/>
      <c r="O223" s="3"/>
      <c r="U223" s="3"/>
      <c r="V223" s="3"/>
      <c r="W223" s="3"/>
      <c r="X223" s="3"/>
      <c r="Y223" s="3"/>
      <c r="Z223" s="3"/>
      <c r="AA223" s="3"/>
    </row>
    <row r="224" spans="1:27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9"/>
      <c r="M224" s="9"/>
      <c r="N224" s="4"/>
      <c r="O224" s="3"/>
      <c r="U224" s="3"/>
      <c r="V224" s="3"/>
      <c r="W224" s="3"/>
      <c r="X224" s="3"/>
      <c r="Y224" s="3"/>
      <c r="Z224" s="3"/>
    </row>
    <row r="225" spans="1:26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9"/>
      <c r="M225" s="9"/>
      <c r="N225" s="4"/>
      <c r="O225" s="3"/>
      <c r="U225" s="3"/>
      <c r="V225" s="3"/>
      <c r="W225" s="3"/>
      <c r="X225" s="3"/>
      <c r="Y225" s="3"/>
      <c r="Z225" s="3"/>
    </row>
    <row r="226" spans="1:26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9"/>
      <c r="M226" s="9"/>
      <c r="N226" s="4"/>
      <c r="O226" s="3"/>
      <c r="U226" s="3"/>
      <c r="V226" s="3"/>
      <c r="W226" s="3"/>
      <c r="X226" s="3"/>
      <c r="Y226" s="3"/>
      <c r="Z226" s="3"/>
    </row>
    <row r="227" spans="1:26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9"/>
      <c r="M227" s="9"/>
      <c r="N227" s="4"/>
      <c r="O227" s="3"/>
      <c r="U227" s="3"/>
      <c r="V227" s="3"/>
      <c r="W227" s="3"/>
      <c r="X227" s="3"/>
      <c r="Y227" s="3"/>
      <c r="Z227" s="3"/>
    </row>
    <row r="228" spans="1:26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9"/>
      <c r="M228" s="9"/>
      <c r="N228" s="4"/>
      <c r="O228" s="3"/>
      <c r="U228" s="3"/>
      <c r="V228" s="3"/>
      <c r="W228" s="3"/>
      <c r="X228" s="3"/>
      <c r="Y228" s="3"/>
      <c r="Z228" s="3"/>
    </row>
    <row r="229" spans="1:26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9"/>
      <c r="M229" s="9"/>
      <c r="N229" s="4"/>
      <c r="O229" s="3"/>
      <c r="U229" s="3"/>
      <c r="V229" s="3"/>
      <c r="W229" s="3"/>
      <c r="X229" s="3"/>
      <c r="Y229" s="3"/>
      <c r="Z229" s="3"/>
    </row>
    <row r="230" spans="1:26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9"/>
      <c r="M230" s="9"/>
      <c r="N230" s="4"/>
      <c r="O230" s="3"/>
      <c r="U230" s="3"/>
      <c r="V230" s="3"/>
      <c r="W230" s="3"/>
      <c r="X230" s="3"/>
      <c r="Y230" s="3"/>
      <c r="Z230" s="3"/>
    </row>
    <row r="231" spans="1:26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9"/>
      <c r="M231" s="9"/>
      <c r="N231" s="4"/>
      <c r="O231" s="3"/>
      <c r="U231" s="3"/>
      <c r="V231" s="3"/>
      <c r="W231" s="3"/>
      <c r="X231" s="3"/>
      <c r="Y231" s="3"/>
    </row>
    <row r="232" spans="1:26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9"/>
      <c r="M232" s="9"/>
      <c r="N232" s="4"/>
      <c r="O232" s="3"/>
      <c r="U232" s="3"/>
      <c r="V232" s="3"/>
      <c r="W232" s="3"/>
      <c r="X232" s="3"/>
      <c r="Y232" s="3"/>
    </row>
    <row r="233" spans="1:26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9"/>
      <c r="M233" s="9"/>
      <c r="N233" s="4"/>
      <c r="O233" s="3"/>
      <c r="U233" s="3"/>
      <c r="V233" s="3"/>
      <c r="W233" s="3"/>
      <c r="X233" s="3"/>
      <c r="Y233" s="3"/>
    </row>
    <row r="234" spans="1:26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9"/>
      <c r="M234" s="9"/>
      <c r="N234" s="4"/>
      <c r="O234" s="3"/>
      <c r="U234" s="3"/>
      <c r="V234" s="3"/>
      <c r="W234" s="3"/>
      <c r="X234" s="3"/>
      <c r="Y234" s="3"/>
    </row>
    <row r="235" spans="1:26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9"/>
      <c r="M235" s="9"/>
      <c r="N235" s="4"/>
      <c r="O235" s="3"/>
      <c r="U235" s="3"/>
      <c r="V235" s="3"/>
      <c r="W235" s="3"/>
      <c r="X235" s="3"/>
      <c r="Y235" s="3"/>
    </row>
    <row r="236" spans="1:26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9"/>
      <c r="M236" s="9"/>
      <c r="N236" s="4"/>
      <c r="O236" s="3"/>
      <c r="U236" s="3"/>
      <c r="V236" s="3"/>
      <c r="W236" s="3"/>
      <c r="X236" s="3"/>
      <c r="Y236" s="3"/>
    </row>
    <row r="237" spans="1:26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9"/>
      <c r="M237" s="9"/>
      <c r="N237" s="4"/>
      <c r="O237" s="3"/>
      <c r="U237" s="3"/>
      <c r="V237" s="3"/>
      <c r="W237" s="3"/>
      <c r="X237" s="3"/>
      <c r="Y237" s="3"/>
    </row>
    <row r="238" spans="1:26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9"/>
      <c r="M238" s="9"/>
      <c r="N238" s="4"/>
      <c r="O238" s="3"/>
      <c r="U238" s="3"/>
      <c r="V238" s="3"/>
      <c r="W238" s="3"/>
      <c r="X238" s="3"/>
      <c r="Y238" s="3"/>
    </row>
    <row r="239" spans="1:26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9"/>
      <c r="M239" s="9"/>
      <c r="N239" s="4"/>
      <c r="O239" s="3"/>
      <c r="U239" s="3"/>
      <c r="V239" s="3"/>
      <c r="W239" s="3"/>
      <c r="X239" s="3"/>
      <c r="Y239" s="3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1"/>
  <sheetViews>
    <sheetView topLeftCell="A140" workbookViewId="0">
      <selection activeCell="D162" sqref="D162"/>
    </sheetView>
  </sheetViews>
  <sheetFormatPr defaultColWidth="8.875" defaultRowHeight="15.75" x14ac:dyDescent="0.25"/>
  <cols>
    <col min="1" max="1" width="11.625" customWidth="1"/>
    <col min="2" max="2" width="10.5" customWidth="1"/>
    <col min="3" max="3" width="7" customWidth="1"/>
    <col min="4" max="4" width="15.375" customWidth="1"/>
    <col min="5" max="5" width="12" customWidth="1"/>
    <col min="6" max="6" width="6.875" customWidth="1"/>
    <col min="7" max="7" width="6.125" customWidth="1"/>
    <col min="8" max="8" width="9.375" customWidth="1"/>
    <col min="9" max="9" width="8.5" customWidth="1"/>
    <col min="10" max="10" width="11.125" customWidth="1"/>
    <col min="11" max="11" width="11.875" customWidth="1"/>
    <col min="12" max="12" width="16.375" style="2" customWidth="1"/>
    <col min="13" max="13" width="22.375" style="2" customWidth="1"/>
    <col min="14" max="14" width="22" style="6" customWidth="1"/>
    <col min="15" max="15" width="26.125" customWidth="1"/>
    <col min="16" max="16" width="37.125" customWidth="1"/>
    <col min="17" max="17" width="17.125" style="8" customWidth="1"/>
    <col min="18" max="18" width="17.375" style="8" customWidth="1"/>
    <col min="19" max="19" width="17.375" style="6" customWidth="1"/>
    <col min="20" max="20" width="20.375" customWidth="1"/>
    <col min="21" max="21" width="14" customWidth="1"/>
    <col min="22" max="22" width="13.875" style="3" customWidth="1"/>
    <col min="23" max="23" width="11.625" customWidth="1"/>
    <col min="24" max="24" width="13.375" style="3" customWidth="1"/>
    <col min="25" max="25" width="15.125" style="3" customWidth="1"/>
    <col min="26" max="26" width="14.5" customWidth="1"/>
    <col min="27" max="27" width="36.125" customWidth="1"/>
    <col min="28" max="28" width="31.625" customWidth="1"/>
    <col min="29" max="29" width="13.625" customWidth="1"/>
  </cols>
  <sheetData>
    <row r="1" spans="1:28" ht="18.75" x14ac:dyDescent="0.3">
      <c r="A1" s="41" t="s">
        <v>34</v>
      </c>
      <c r="B1" s="30" t="s">
        <v>0</v>
      </c>
      <c r="C1" s="30" t="s">
        <v>1</v>
      </c>
      <c r="D1" s="30" t="s">
        <v>2</v>
      </c>
      <c r="E1" s="30" t="s">
        <v>8</v>
      </c>
      <c r="F1" s="30" t="s">
        <v>3</v>
      </c>
      <c r="G1" s="30" t="s">
        <v>3</v>
      </c>
      <c r="H1" s="30" t="s">
        <v>3</v>
      </c>
      <c r="I1" s="30" t="s">
        <v>35</v>
      </c>
      <c r="J1" s="30" t="s">
        <v>36</v>
      </c>
      <c r="K1" s="30" t="s">
        <v>37</v>
      </c>
      <c r="L1" s="42" t="s">
        <v>5</v>
      </c>
      <c r="M1" s="42" t="s">
        <v>6</v>
      </c>
      <c r="N1" s="32" t="s">
        <v>12</v>
      </c>
      <c r="O1" s="30" t="s">
        <v>40</v>
      </c>
      <c r="P1" s="39" t="s">
        <v>41</v>
      </c>
      <c r="Q1" s="43" t="s">
        <v>42</v>
      </c>
      <c r="R1" s="43" t="s">
        <v>43</v>
      </c>
      <c r="S1" s="32" t="s">
        <v>44</v>
      </c>
      <c r="T1" s="30" t="s">
        <v>45</v>
      </c>
      <c r="U1" s="30" t="s">
        <v>46</v>
      </c>
      <c r="V1" s="30" t="s">
        <v>19</v>
      </c>
      <c r="W1" s="30" t="s">
        <v>23</v>
      </c>
      <c r="X1" s="30" t="s">
        <v>38</v>
      </c>
      <c r="Y1" s="30" t="s">
        <v>39</v>
      </c>
      <c r="Z1" s="30" t="s">
        <v>57</v>
      </c>
      <c r="AA1" s="38" t="s">
        <v>104</v>
      </c>
      <c r="AB1" s="39"/>
    </row>
    <row r="2" spans="1:28" ht="18.75" x14ac:dyDescent="0.3">
      <c r="A2" s="45">
        <v>12</v>
      </c>
      <c r="B2" s="45">
        <v>13</v>
      </c>
      <c r="C2" s="45">
        <v>31</v>
      </c>
      <c r="D2" s="45">
        <v>8</v>
      </c>
      <c r="E2" s="45">
        <v>30.3</v>
      </c>
      <c r="F2" s="45">
        <v>2</v>
      </c>
      <c r="G2" s="45">
        <v>2</v>
      </c>
      <c r="H2" s="45">
        <v>2</v>
      </c>
      <c r="I2" s="45">
        <v>28</v>
      </c>
      <c r="J2" s="45">
        <v>1</v>
      </c>
      <c r="K2" s="45">
        <v>4.5</v>
      </c>
      <c r="L2" s="128">
        <v>234</v>
      </c>
      <c r="M2" s="128">
        <v>124</v>
      </c>
      <c r="N2" s="46">
        <f>LOG10(L2/M2)</f>
        <v>0.27579417224790781</v>
      </c>
      <c r="O2" s="45">
        <v>12</v>
      </c>
      <c r="P2" s="45">
        <v>12</v>
      </c>
      <c r="Q2" s="129">
        <v>229</v>
      </c>
      <c r="R2" s="129">
        <v>110</v>
      </c>
      <c r="S2" s="46">
        <f>LOG10(Q2/R2)</f>
        <v>0.31844279718166302</v>
      </c>
      <c r="T2" s="45">
        <v>12</v>
      </c>
      <c r="U2" s="45">
        <v>12</v>
      </c>
      <c r="V2" s="45">
        <v>48</v>
      </c>
      <c r="W2" s="45">
        <v>48</v>
      </c>
      <c r="X2" s="45">
        <v>3244</v>
      </c>
      <c r="Y2" s="45">
        <v>1</v>
      </c>
      <c r="Z2" s="45">
        <v>1</v>
      </c>
      <c r="AA2" s="45">
        <f>ABS(N2-S2)</f>
        <v>4.2648624933755208E-2</v>
      </c>
      <c r="AB2" s="24"/>
    </row>
    <row r="3" spans="1:28" ht="18.75" x14ac:dyDescent="0.3">
      <c r="A3" s="45">
        <v>12</v>
      </c>
      <c r="B3" s="45">
        <v>13</v>
      </c>
      <c r="C3" s="45">
        <v>2</v>
      </c>
      <c r="D3" s="45">
        <v>9</v>
      </c>
      <c r="E3" s="45">
        <v>30.3</v>
      </c>
      <c r="F3" s="45">
        <v>2</v>
      </c>
      <c r="G3" s="45">
        <v>2</v>
      </c>
      <c r="H3" s="45">
        <v>2</v>
      </c>
      <c r="I3" s="45">
        <v>28</v>
      </c>
      <c r="J3" s="45">
        <v>1</v>
      </c>
      <c r="K3" s="45">
        <v>4.5</v>
      </c>
      <c r="L3" s="128">
        <v>74</v>
      </c>
      <c r="M3" s="128">
        <v>91</v>
      </c>
      <c r="N3" s="46">
        <f t="shared" ref="N3:N70" si="0">LOG10(L3/M3)</f>
        <v>-8.9809672590117406E-2</v>
      </c>
      <c r="O3" s="45">
        <v>9</v>
      </c>
      <c r="P3" s="45">
        <v>7</v>
      </c>
      <c r="Q3" s="129">
        <v>83</v>
      </c>
      <c r="R3" s="129">
        <v>66</v>
      </c>
      <c r="S3" s="46">
        <f t="shared" ref="S3:S68" si="1">LOG10(Q3/R3)</f>
        <v>9.9534156834205231E-2</v>
      </c>
      <c r="T3" s="45">
        <v>9</v>
      </c>
      <c r="U3" s="45">
        <v>7</v>
      </c>
      <c r="V3" s="45">
        <v>32</v>
      </c>
      <c r="W3" s="45">
        <v>32</v>
      </c>
      <c r="X3" s="45">
        <v>3600</v>
      </c>
      <c r="Y3" s="45">
        <v>1</v>
      </c>
      <c r="Z3" s="45">
        <v>2</v>
      </c>
      <c r="AA3" s="45">
        <f t="shared" ref="AA3:AA66" si="2">ABS(N3-S3)</f>
        <v>0.18934382942432265</v>
      </c>
      <c r="AB3" s="24"/>
    </row>
    <row r="4" spans="1:28" ht="18.75" x14ac:dyDescent="0.3">
      <c r="A4" s="45">
        <v>12</v>
      </c>
      <c r="B4" s="45">
        <v>13</v>
      </c>
      <c r="C4" s="45">
        <v>3</v>
      </c>
      <c r="D4" s="45">
        <v>9</v>
      </c>
      <c r="E4" s="45">
        <v>30.3</v>
      </c>
      <c r="F4" s="45">
        <v>2</v>
      </c>
      <c r="G4" s="45">
        <v>2</v>
      </c>
      <c r="H4" s="45">
        <v>2</v>
      </c>
      <c r="I4" s="45">
        <v>28</v>
      </c>
      <c r="J4" s="45">
        <v>1</v>
      </c>
      <c r="K4" s="45">
        <v>4.5</v>
      </c>
      <c r="L4" s="128">
        <v>158</v>
      </c>
      <c r="M4" s="128">
        <v>99</v>
      </c>
      <c r="N4" s="46">
        <f t="shared" si="0"/>
        <v>0.20302189235687274</v>
      </c>
      <c r="O4" s="45">
        <v>12</v>
      </c>
      <c r="P4" s="45">
        <v>12</v>
      </c>
      <c r="Q4" s="129">
        <v>154</v>
      </c>
      <c r="R4" s="129">
        <v>128</v>
      </c>
      <c r="S4" s="46">
        <f t="shared" si="1"/>
        <v>8.0310751188594695E-2</v>
      </c>
      <c r="T4" s="45">
        <v>12</v>
      </c>
      <c r="U4" s="45">
        <v>12</v>
      </c>
      <c r="V4" s="45">
        <v>48</v>
      </c>
      <c r="W4" s="45">
        <v>48</v>
      </c>
      <c r="X4" s="45">
        <v>3145.8</v>
      </c>
      <c r="Y4" s="45">
        <v>1</v>
      </c>
      <c r="Z4" s="45">
        <v>3</v>
      </c>
      <c r="AA4" s="45">
        <f t="shared" si="2"/>
        <v>0.12271114116827804</v>
      </c>
      <c r="AB4" s="24"/>
    </row>
    <row r="5" spans="1:28" ht="18.75" x14ac:dyDescent="0.3">
      <c r="A5" s="45">
        <v>12</v>
      </c>
      <c r="B5" s="45">
        <v>13</v>
      </c>
      <c r="C5" s="45">
        <v>5</v>
      </c>
      <c r="D5" s="45">
        <v>9</v>
      </c>
      <c r="E5" s="45">
        <v>30.3</v>
      </c>
      <c r="F5" s="45">
        <v>2</v>
      </c>
      <c r="G5" s="45">
        <v>2</v>
      </c>
      <c r="H5" s="45">
        <v>2</v>
      </c>
      <c r="I5" s="45">
        <v>28</v>
      </c>
      <c r="J5" s="45">
        <v>1</v>
      </c>
      <c r="K5" s="45">
        <v>4.5</v>
      </c>
      <c r="L5" s="128">
        <v>102</v>
      </c>
      <c r="M5" s="128">
        <v>157</v>
      </c>
      <c r="N5" s="46">
        <f t="shared" si="0"/>
        <v>-0.18729948064731619</v>
      </c>
      <c r="O5" s="45">
        <v>12</v>
      </c>
      <c r="P5" s="45">
        <v>12</v>
      </c>
      <c r="Q5" s="129">
        <v>187</v>
      </c>
      <c r="R5" s="129">
        <v>125</v>
      </c>
      <c r="S5" s="46">
        <f t="shared" si="1"/>
        <v>0.17493159352844256</v>
      </c>
      <c r="T5" s="45">
        <v>12</v>
      </c>
      <c r="U5" s="45">
        <v>12</v>
      </c>
      <c r="V5" s="45">
        <v>48</v>
      </c>
      <c r="W5" s="45">
        <v>48</v>
      </c>
      <c r="X5" s="45">
        <v>3006.8</v>
      </c>
      <c r="Y5" s="45">
        <v>1</v>
      </c>
      <c r="Z5" s="45">
        <v>4</v>
      </c>
      <c r="AA5" s="45">
        <f t="shared" si="2"/>
        <v>0.36223107417575873</v>
      </c>
      <c r="AB5" s="24"/>
    </row>
    <row r="6" spans="1:28" ht="18.75" x14ac:dyDescent="0.3">
      <c r="A6" s="45">
        <v>12</v>
      </c>
      <c r="B6" s="45">
        <v>13</v>
      </c>
      <c r="C6" s="45">
        <v>6</v>
      </c>
      <c r="D6" s="45">
        <v>9</v>
      </c>
      <c r="E6" s="45">
        <v>30.3</v>
      </c>
      <c r="F6" s="45">
        <v>2</v>
      </c>
      <c r="G6" s="45">
        <v>2</v>
      </c>
      <c r="H6" s="45">
        <v>2</v>
      </c>
      <c r="I6" s="45">
        <v>28</v>
      </c>
      <c r="J6" s="45">
        <v>1</v>
      </c>
      <c r="K6" s="45">
        <v>4.5</v>
      </c>
      <c r="L6" s="128">
        <v>10</v>
      </c>
      <c r="M6" s="128">
        <v>8</v>
      </c>
      <c r="N6" s="46">
        <f t="shared" si="0"/>
        <v>9.691001300805642E-2</v>
      </c>
      <c r="O6" s="45">
        <v>2</v>
      </c>
      <c r="P6" s="45">
        <v>2</v>
      </c>
      <c r="Q6" s="129">
        <v>15</v>
      </c>
      <c r="R6" s="129">
        <v>15</v>
      </c>
      <c r="S6" s="46">
        <f t="shared" si="1"/>
        <v>0</v>
      </c>
      <c r="T6" s="45">
        <v>1</v>
      </c>
      <c r="U6" s="45">
        <v>2</v>
      </c>
      <c r="V6" s="45">
        <v>7</v>
      </c>
      <c r="W6" s="45">
        <v>7</v>
      </c>
      <c r="X6" s="45">
        <v>3600</v>
      </c>
      <c r="Y6" s="45">
        <v>0</v>
      </c>
      <c r="Z6" s="45">
        <v>5</v>
      </c>
      <c r="AA6" s="45">
        <f t="shared" si="2"/>
        <v>9.691001300805642E-2</v>
      </c>
    </row>
    <row r="7" spans="1:28" ht="18.75" x14ac:dyDescent="0.3">
      <c r="A7" s="45">
        <v>12</v>
      </c>
      <c r="B7" s="45">
        <v>13</v>
      </c>
      <c r="C7" s="45">
        <v>7</v>
      </c>
      <c r="D7" s="45">
        <v>9</v>
      </c>
      <c r="E7" s="45">
        <v>30.3</v>
      </c>
      <c r="F7" s="45">
        <v>2</v>
      </c>
      <c r="G7" s="45">
        <v>2</v>
      </c>
      <c r="H7" s="45">
        <v>2</v>
      </c>
      <c r="I7" s="45">
        <v>28</v>
      </c>
      <c r="J7" s="45">
        <v>1</v>
      </c>
      <c r="K7" s="45">
        <v>4.5</v>
      </c>
      <c r="L7" s="128">
        <v>58</v>
      </c>
      <c r="M7" s="128">
        <v>105</v>
      </c>
      <c r="N7" s="46">
        <f t="shared" si="0"/>
        <v>-0.25776130550700077</v>
      </c>
      <c r="O7" s="45">
        <v>11</v>
      </c>
      <c r="P7" s="45">
        <v>9</v>
      </c>
      <c r="Q7" s="129">
        <v>56</v>
      </c>
      <c r="R7" s="129">
        <v>63</v>
      </c>
      <c r="S7" s="46">
        <f t="shared" si="1"/>
        <v>-5.1152522447381311E-2</v>
      </c>
      <c r="T7" s="45">
        <v>9</v>
      </c>
      <c r="U7" s="45">
        <v>10</v>
      </c>
      <c r="V7" s="45">
        <v>39</v>
      </c>
      <c r="W7" s="45">
        <v>39</v>
      </c>
      <c r="X7" s="45">
        <v>3600</v>
      </c>
      <c r="Y7" s="45">
        <v>2</v>
      </c>
      <c r="Z7" s="45">
        <v>6</v>
      </c>
      <c r="AA7" s="45">
        <f t="shared" si="2"/>
        <v>0.20660878305961947</v>
      </c>
    </row>
    <row r="8" spans="1:28" ht="18.75" x14ac:dyDescent="0.3">
      <c r="A8" s="45">
        <v>12</v>
      </c>
      <c r="B8" s="45">
        <v>13</v>
      </c>
      <c r="C8" s="45">
        <v>8</v>
      </c>
      <c r="D8" s="45">
        <v>9</v>
      </c>
      <c r="E8" s="45">
        <v>30.3</v>
      </c>
      <c r="F8" s="45">
        <v>2</v>
      </c>
      <c r="G8" s="45">
        <v>2</v>
      </c>
      <c r="H8" s="45">
        <v>2</v>
      </c>
      <c r="I8" s="45">
        <v>28</v>
      </c>
      <c r="J8" s="45">
        <v>1</v>
      </c>
      <c r="K8" s="45">
        <v>4.5</v>
      </c>
      <c r="L8" s="128">
        <v>140</v>
      </c>
      <c r="M8" s="128">
        <v>168</v>
      </c>
      <c r="N8" s="46">
        <f t="shared" si="0"/>
        <v>-7.9181246047624804E-2</v>
      </c>
      <c r="O8" s="45">
        <v>12</v>
      </c>
      <c r="P8" s="45">
        <v>13</v>
      </c>
      <c r="Q8" s="129">
        <v>197</v>
      </c>
      <c r="R8" s="129">
        <v>104</v>
      </c>
      <c r="S8" s="46">
        <f t="shared" si="1"/>
        <v>0.27743288686281253</v>
      </c>
      <c r="T8" s="45">
        <v>13</v>
      </c>
      <c r="U8" s="45">
        <v>12</v>
      </c>
      <c r="V8" s="45">
        <v>50</v>
      </c>
      <c r="W8" s="45">
        <v>50</v>
      </c>
      <c r="X8" s="45">
        <v>3131.8</v>
      </c>
      <c r="Y8" s="45">
        <v>1</v>
      </c>
      <c r="Z8" s="45">
        <v>7</v>
      </c>
      <c r="AA8" s="45">
        <f t="shared" si="2"/>
        <v>0.35661413291043731</v>
      </c>
    </row>
    <row r="9" spans="1:28" ht="18.75" x14ac:dyDescent="0.3">
      <c r="A9" s="110">
        <v>12</v>
      </c>
      <c r="B9" s="110">
        <v>13</v>
      </c>
      <c r="C9" s="110">
        <v>9</v>
      </c>
      <c r="D9" s="110">
        <v>9</v>
      </c>
      <c r="E9" s="110">
        <v>30.3</v>
      </c>
      <c r="F9" s="110">
        <v>2</v>
      </c>
      <c r="G9" s="110">
        <v>2</v>
      </c>
      <c r="H9" s="110">
        <v>2</v>
      </c>
      <c r="I9" s="110">
        <v>28</v>
      </c>
      <c r="J9" s="110">
        <v>1</v>
      </c>
      <c r="K9" s="110">
        <v>4.5</v>
      </c>
      <c r="L9" s="110">
        <v>0</v>
      </c>
      <c r="M9" s="110">
        <v>0</v>
      </c>
      <c r="N9" s="110"/>
      <c r="O9" s="110">
        <v>0</v>
      </c>
      <c r="P9" s="110">
        <v>0</v>
      </c>
      <c r="Q9" s="110">
        <v>0</v>
      </c>
      <c r="R9" s="110">
        <v>0</v>
      </c>
      <c r="S9" s="110"/>
      <c r="T9" s="110">
        <v>0</v>
      </c>
      <c r="U9" s="110">
        <v>0</v>
      </c>
      <c r="V9" s="110">
        <v>0</v>
      </c>
      <c r="W9" s="110">
        <v>0</v>
      </c>
      <c r="X9" s="110">
        <v>3600</v>
      </c>
      <c r="Y9" s="110">
        <v>0</v>
      </c>
      <c r="Z9" s="130"/>
      <c r="AA9" s="131"/>
    </row>
    <row r="10" spans="1:28" ht="18.75" x14ac:dyDescent="0.3">
      <c r="A10" s="45">
        <v>12</v>
      </c>
      <c r="B10" s="45">
        <v>13</v>
      </c>
      <c r="C10" s="45">
        <v>10</v>
      </c>
      <c r="D10" s="45">
        <v>9</v>
      </c>
      <c r="E10" s="45">
        <v>30.3</v>
      </c>
      <c r="F10" s="45">
        <v>2</v>
      </c>
      <c r="G10" s="45">
        <v>2</v>
      </c>
      <c r="H10" s="45">
        <v>2</v>
      </c>
      <c r="I10" s="45">
        <v>28</v>
      </c>
      <c r="J10" s="45">
        <v>1</v>
      </c>
      <c r="K10" s="45">
        <v>4.5</v>
      </c>
      <c r="L10" s="128">
        <v>121</v>
      </c>
      <c r="M10" s="128">
        <v>99</v>
      </c>
      <c r="N10" s="46">
        <f t="shared" si="0"/>
        <v>8.71501757189002E-2</v>
      </c>
      <c r="O10" s="45">
        <v>8</v>
      </c>
      <c r="P10" s="45">
        <v>9</v>
      </c>
      <c r="Q10" s="129">
        <v>132</v>
      </c>
      <c r="R10" s="129">
        <v>50</v>
      </c>
      <c r="S10" s="46">
        <f t="shared" si="1"/>
        <v>0.42160392686983106</v>
      </c>
      <c r="T10" s="45">
        <v>8</v>
      </c>
      <c r="U10" s="45">
        <v>8</v>
      </c>
      <c r="V10" s="45">
        <v>33</v>
      </c>
      <c r="W10" s="45">
        <v>33</v>
      </c>
      <c r="X10" s="45">
        <v>3600</v>
      </c>
      <c r="Y10" s="45">
        <v>0</v>
      </c>
      <c r="Z10" s="45">
        <v>8</v>
      </c>
      <c r="AA10" s="45">
        <f t="shared" si="2"/>
        <v>0.33445375115093084</v>
      </c>
    </row>
    <row r="11" spans="1:28" ht="18.75" x14ac:dyDescent="0.3">
      <c r="A11" s="45">
        <v>12</v>
      </c>
      <c r="B11" s="45">
        <v>13</v>
      </c>
      <c r="C11" s="45">
        <v>11</v>
      </c>
      <c r="D11" s="45">
        <v>9</v>
      </c>
      <c r="E11" s="45">
        <v>30.3</v>
      </c>
      <c r="F11" s="45">
        <v>2</v>
      </c>
      <c r="G11" s="45">
        <v>2</v>
      </c>
      <c r="H11" s="45">
        <v>2</v>
      </c>
      <c r="I11" s="45">
        <v>28</v>
      </c>
      <c r="J11" s="45">
        <v>1</v>
      </c>
      <c r="K11" s="45">
        <v>4.5</v>
      </c>
      <c r="L11" s="128">
        <v>72</v>
      </c>
      <c r="M11" s="128">
        <v>117</v>
      </c>
      <c r="N11" s="46">
        <f t="shared" si="0"/>
        <v>-0.21085336531489315</v>
      </c>
      <c r="O11" s="45">
        <v>7</v>
      </c>
      <c r="P11" s="45">
        <v>7</v>
      </c>
      <c r="Q11" s="129">
        <v>119</v>
      </c>
      <c r="R11" s="129">
        <v>43</v>
      </c>
      <c r="S11" s="46">
        <f t="shared" si="1"/>
        <v>0.44207850581294422</v>
      </c>
      <c r="T11" s="45">
        <v>5</v>
      </c>
      <c r="U11" s="45">
        <v>8</v>
      </c>
      <c r="V11" s="45">
        <v>27</v>
      </c>
      <c r="W11" s="45">
        <v>27</v>
      </c>
      <c r="X11" s="45">
        <v>3600</v>
      </c>
      <c r="Y11" s="45">
        <v>1</v>
      </c>
      <c r="Z11" s="45">
        <v>9</v>
      </c>
      <c r="AA11" s="45">
        <f t="shared" si="2"/>
        <v>0.65293187112783735</v>
      </c>
    </row>
    <row r="12" spans="1:28" ht="18.75" x14ac:dyDescent="0.3">
      <c r="A12" s="45">
        <v>12</v>
      </c>
      <c r="B12" s="45">
        <v>13</v>
      </c>
      <c r="C12" s="45">
        <v>12</v>
      </c>
      <c r="D12" s="45">
        <v>9</v>
      </c>
      <c r="E12" s="45">
        <v>30.3</v>
      </c>
      <c r="F12" s="45">
        <v>2</v>
      </c>
      <c r="G12" s="45">
        <v>2</v>
      </c>
      <c r="H12" s="45">
        <v>2</v>
      </c>
      <c r="I12" s="45">
        <v>28</v>
      </c>
      <c r="J12" s="45">
        <v>1</v>
      </c>
      <c r="K12" s="45">
        <v>4.5</v>
      </c>
      <c r="L12" s="128">
        <v>91</v>
      </c>
      <c r="M12" s="128">
        <v>138</v>
      </c>
      <c r="N12" s="46">
        <f t="shared" si="0"/>
        <v>-0.18083769408014289</v>
      </c>
      <c r="O12" s="45">
        <v>12</v>
      </c>
      <c r="P12" s="45">
        <v>12</v>
      </c>
      <c r="Q12" s="129">
        <v>192</v>
      </c>
      <c r="R12" s="129">
        <v>53</v>
      </c>
      <c r="S12" s="46">
        <f t="shared" si="1"/>
        <v>0.55902535910276052</v>
      </c>
      <c r="T12" s="45">
        <v>12</v>
      </c>
      <c r="U12" s="45">
        <v>12</v>
      </c>
      <c r="V12" s="45">
        <v>48</v>
      </c>
      <c r="W12" s="45">
        <v>48</v>
      </c>
      <c r="X12" s="45">
        <v>3055.8</v>
      </c>
      <c r="Y12" s="45">
        <v>0</v>
      </c>
      <c r="Z12" s="45">
        <v>10</v>
      </c>
      <c r="AA12" s="45">
        <f t="shared" si="2"/>
        <v>0.73986305318290335</v>
      </c>
    </row>
    <row r="13" spans="1:28" ht="18.75" x14ac:dyDescent="0.3">
      <c r="A13" s="110">
        <v>12</v>
      </c>
      <c r="B13" s="110">
        <v>13</v>
      </c>
      <c r="C13" s="110">
        <v>13</v>
      </c>
      <c r="D13" s="110">
        <v>9</v>
      </c>
      <c r="E13" s="110">
        <v>30.3</v>
      </c>
      <c r="F13" s="110">
        <v>2</v>
      </c>
      <c r="G13" s="110">
        <v>2</v>
      </c>
      <c r="H13" s="110">
        <v>2</v>
      </c>
      <c r="I13" s="110">
        <v>28</v>
      </c>
      <c r="J13" s="110">
        <v>1</v>
      </c>
      <c r="K13" s="110">
        <v>4.5</v>
      </c>
      <c r="L13" s="110">
        <v>10</v>
      </c>
      <c r="M13" s="110">
        <v>15</v>
      </c>
      <c r="N13" s="110"/>
      <c r="O13" s="110">
        <v>1</v>
      </c>
      <c r="P13" s="110">
        <v>3</v>
      </c>
      <c r="Q13" s="110">
        <v>19</v>
      </c>
      <c r="R13" s="110">
        <v>4</v>
      </c>
      <c r="S13" s="110"/>
      <c r="T13" s="110">
        <v>1</v>
      </c>
      <c r="U13" s="110">
        <v>2</v>
      </c>
      <c r="V13" s="110">
        <v>7</v>
      </c>
      <c r="W13" s="110">
        <v>7</v>
      </c>
      <c r="X13" s="110">
        <v>3600</v>
      </c>
      <c r="Y13" s="110">
        <v>0</v>
      </c>
      <c r="Z13" s="130"/>
      <c r="AA13" s="131"/>
    </row>
    <row r="14" spans="1:28" ht="18.75" x14ac:dyDescent="0.3">
      <c r="A14" s="45">
        <v>12</v>
      </c>
      <c r="B14" s="45">
        <v>13</v>
      </c>
      <c r="C14" s="45">
        <v>14</v>
      </c>
      <c r="D14" s="45">
        <v>9</v>
      </c>
      <c r="E14" s="45">
        <v>30.3</v>
      </c>
      <c r="F14" s="45">
        <v>2</v>
      </c>
      <c r="G14" s="45">
        <v>2</v>
      </c>
      <c r="H14" s="45">
        <v>2</v>
      </c>
      <c r="I14" s="45">
        <v>28</v>
      </c>
      <c r="J14" s="45">
        <v>1</v>
      </c>
      <c r="K14" s="45">
        <v>4.5</v>
      </c>
      <c r="L14" s="128">
        <v>82</v>
      </c>
      <c r="M14" s="128">
        <v>98</v>
      </c>
      <c r="N14" s="46">
        <f t="shared" si="0"/>
        <v>-7.7412223308778144E-2</v>
      </c>
      <c r="O14" s="45">
        <v>10</v>
      </c>
      <c r="P14" s="45">
        <v>11</v>
      </c>
      <c r="Q14" s="129">
        <v>128</v>
      </c>
      <c r="R14" s="129">
        <v>125</v>
      </c>
      <c r="S14" s="46">
        <f t="shared" si="1"/>
        <v>1.0299956639811961E-2</v>
      </c>
      <c r="T14" s="45">
        <v>11</v>
      </c>
      <c r="U14" s="45">
        <v>9</v>
      </c>
      <c r="V14" s="45">
        <v>41</v>
      </c>
      <c r="W14" s="45">
        <v>41</v>
      </c>
      <c r="X14" s="45">
        <v>3600</v>
      </c>
      <c r="Y14" s="45">
        <v>2</v>
      </c>
      <c r="Z14" s="45">
        <v>11</v>
      </c>
      <c r="AA14" s="45">
        <f t="shared" si="2"/>
        <v>8.771217994859011E-2</v>
      </c>
    </row>
    <row r="15" spans="1:28" ht="18.75" x14ac:dyDescent="0.3">
      <c r="A15" s="45">
        <v>12</v>
      </c>
      <c r="B15" s="45">
        <v>13</v>
      </c>
      <c r="C15" s="45">
        <v>15</v>
      </c>
      <c r="D15" s="45">
        <v>9</v>
      </c>
      <c r="E15" s="45">
        <v>30.3</v>
      </c>
      <c r="F15" s="45">
        <v>2</v>
      </c>
      <c r="G15" s="45">
        <v>2</v>
      </c>
      <c r="H15" s="45">
        <v>2</v>
      </c>
      <c r="I15" s="45">
        <v>28</v>
      </c>
      <c r="J15" s="45">
        <v>1</v>
      </c>
      <c r="K15" s="45">
        <v>4.5</v>
      </c>
      <c r="L15" s="128">
        <v>62</v>
      </c>
      <c r="M15" s="128">
        <v>129</v>
      </c>
      <c r="N15" s="46">
        <f t="shared" si="0"/>
        <v>-0.31819802080099507</v>
      </c>
      <c r="O15" s="45">
        <v>12</v>
      </c>
      <c r="P15" s="45">
        <v>11</v>
      </c>
      <c r="Q15" s="129">
        <v>136</v>
      </c>
      <c r="R15" s="129">
        <v>50</v>
      </c>
      <c r="S15" s="46">
        <f t="shared" si="1"/>
        <v>0.43456890403419873</v>
      </c>
      <c r="T15" s="45">
        <v>11</v>
      </c>
      <c r="U15" s="45">
        <v>11</v>
      </c>
      <c r="V15" s="45">
        <v>45</v>
      </c>
      <c r="W15" s="45">
        <v>45</v>
      </c>
      <c r="X15" s="45">
        <v>3600</v>
      </c>
      <c r="Y15" s="45">
        <v>0</v>
      </c>
      <c r="Z15" s="45">
        <v>12</v>
      </c>
      <c r="AA15" s="45">
        <f t="shared" si="2"/>
        <v>0.75276692483519381</v>
      </c>
    </row>
    <row r="16" spans="1:28" ht="18.75" x14ac:dyDescent="0.3">
      <c r="A16" s="45">
        <v>12</v>
      </c>
      <c r="B16" s="45">
        <v>13</v>
      </c>
      <c r="C16" s="45">
        <v>16</v>
      </c>
      <c r="D16" s="45">
        <v>9</v>
      </c>
      <c r="E16" s="45">
        <v>30.3</v>
      </c>
      <c r="F16" s="45">
        <v>2</v>
      </c>
      <c r="G16" s="45">
        <v>2</v>
      </c>
      <c r="H16" s="45">
        <v>2</v>
      </c>
      <c r="I16" s="45">
        <v>28</v>
      </c>
      <c r="J16" s="45">
        <v>1</v>
      </c>
      <c r="K16" s="45">
        <v>4.5</v>
      </c>
      <c r="L16" s="128">
        <v>1</v>
      </c>
      <c r="M16" s="128">
        <v>2</v>
      </c>
      <c r="N16" s="46">
        <f t="shared" si="0"/>
        <v>-0.3010299956639812</v>
      </c>
      <c r="O16" s="45">
        <v>1</v>
      </c>
      <c r="P16" s="45">
        <v>0</v>
      </c>
      <c r="Q16" s="129">
        <v>1</v>
      </c>
      <c r="R16" s="129">
        <v>3</v>
      </c>
      <c r="S16" s="46">
        <f t="shared" si="1"/>
        <v>-0.47712125471966244</v>
      </c>
      <c r="T16" s="45">
        <v>1</v>
      </c>
      <c r="U16" s="45">
        <v>0</v>
      </c>
      <c r="V16" s="45">
        <v>2</v>
      </c>
      <c r="W16" s="45">
        <v>2</v>
      </c>
      <c r="X16" s="45">
        <v>3600</v>
      </c>
      <c r="Y16" s="45">
        <v>1</v>
      </c>
      <c r="Z16" s="45">
        <v>13</v>
      </c>
      <c r="AA16" s="45">
        <f t="shared" si="2"/>
        <v>0.17609125905568124</v>
      </c>
    </row>
    <row r="17" spans="1:27" ht="18.75" x14ac:dyDescent="0.3">
      <c r="A17" s="45">
        <v>12</v>
      </c>
      <c r="B17" s="45">
        <v>13</v>
      </c>
      <c r="C17" s="45">
        <v>17</v>
      </c>
      <c r="D17" s="45">
        <v>9</v>
      </c>
      <c r="E17" s="45">
        <v>30.3</v>
      </c>
      <c r="F17" s="45">
        <v>2</v>
      </c>
      <c r="G17" s="45">
        <v>2</v>
      </c>
      <c r="H17" s="45">
        <v>2</v>
      </c>
      <c r="I17" s="45">
        <v>28</v>
      </c>
      <c r="J17" s="45">
        <v>1</v>
      </c>
      <c r="K17" s="45">
        <v>4.5</v>
      </c>
      <c r="L17" s="128">
        <v>87</v>
      </c>
      <c r="M17" s="128">
        <v>118</v>
      </c>
      <c r="N17" s="46">
        <f t="shared" si="0"/>
        <v>-0.13236275468750683</v>
      </c>
      <c r="O17" s="45">
        <v>12</v>
      </c>
      <c r="P17" s="45">
        <v>12</v>
      </c>
      <c r="Q17" s="129">
        <v>114</v>
      </c>
      <c r="R17" s="129">
        <v>39</v>
      </c>
      <c r="S17" s="46">
        <f t="shared" si="1"/>
        <v>0.46584024430997334</v>
      </c>
      <c r="T17" s="45">
        <v>12</v>
      </c>
      <c r="U17" s="45">
        <v>12</v>
      </c>
      <c r="V17" s="45">
        <v>48</v>
      </c>
      <c r="W17" s="45">
        <v>48</v>
      </c>
      <c r="X17" s="45">
        <v>3498.4</v>
      </c>
      <c r="Y17" s="45">
        <v>1</v>
      </c>
      <c r="Z17" s="45">
        <v>14</v>
      </c>
      <c r="AA17" s="45">
        <f t="shared" si="2"/>
        <v>0.5982029989974802</v>
      </c>
    </row>
    <row r="18" spans="1:27" ht="18.75" x14ac:dyDescent="0.3">
      <c r="A18" s="45">
        <v>12</v>
      </c>
      <c r="B18" s="45">
        <v>13</v>
      </c>
      <c r="C18" s="45">
        <v>18</v>
      </c>
      <c r="D18" s="45">
        <v>9</v>
      </c>
      <c r="E18" s="45">
        <v>30.3</v>
      </c>
      <c r="F18" s="45">
        <v>2</v>
      </c>
      <c r="G18" s="45">
        <v>2</v>
      </c>
      <c r="H18" s="45">
        <v>2</v>
      </c>
      <c r="I18" s="45">
        <v>28</v>
      </c>
      <c r="J18" s="45">
        <v>1</v>
      </c>
      <c r="K18" s="45">
        <v>4.5</v>
      </c>
      <c r="L18" s="128">
        <v>25</v>
      </c>
      <c r="M18" s="128">
        <v>34</v>
      </c>
      <c r="N18" s="46">
        <f t="shared" si="0"/>
        <v>-0.13353890837021748</v>
      </c>
      <c r="O18" s="45">
        <v>7</v>
      </c>
      <c r="P18" s="45">
        <v>8</v>
      </c>
      <c r="Q18" s="129">
        <v>75</v>
      </c>
      <c r="R18" s="129">
        <v>13</v>
      </c>
      <c r="S18" s="46">
        <f t="shared" si="1"/>
        <v>0.76111791108486326</v>
      </c>
      <c r="T18" s="45">
        <v>8</v>
      </c>
      <c r="U18" s="45">
        <v>6</v>
      </c>
      <c r="V18" s="45">
        <v>29</v>
      </c>
      <c r="W18" s="45">
        <v>29</v>
      </c>
      <c r="X18" s="45">
        <v>3600</v>
      </c>
      <c r="Y18" s="45">
        <v>0</v>
      </c>
      <c r="Z18" s="45">
        <v>15</v>
      </c>
      <c r="AA18" s="45">
        <f t="shared" si="2"/>
        <v>0.8946568194550808</v>
      </c>
    </row>
    <row r="19" spans="1:27" ht="18.75" x14ac:dyDescent="0.3">
      <c r="A19" s="45">
        <v>12</v>
      </c>
      <c r="B19" s="45">
        <v>13</v>
      </c>
      <c r="C19" s="45">
        <v>19</v>
      </c>
      <c r="D19" s="45">
        <v>9</v>
      </c>
      <c r="E19" s="45">
        <v>30.3</v>
      </c>
      <c r="F19" s="45">
        <v>2</v>
      </c>
      <c r="G19" s="45">
        <v>2</v>
      </c>
      <c r="H19" s="45">
        <v>2</v>
      </c>
      <c r="I19" s="45">
        <v>28</v>
      </c>
      <c r="J19" s="45">
        <v>1</v>
      </c>
      <c r="K19" s="45">
        <v>4.5</v>
      </c>
      <c r="L19" s="128">
        <v>94</v>
      </c>
      <c r="M19" s="128">
        <v>137</v>
      </c>
      <c r="N19" s="46">
        <f t="shared" si="0"/>
        <v>-0.16359271355670807</v>
      </c>
      <c r="O19" s="45">
        <v>12</v>
      </c>
      <c r="P19" s="45">
        <v>12</v>
      </c>
      <c r="Q19" s="129">
        <v>177</v>
      </c>
      <c r="R19" s="129">
        <v>38</v>
      </c>
      <c r="S19" s="46">
        <f t="shared" si="1"/>
        <v>0.6681896697449965</v>
      </c>
      <c r="T19" s="45">
        <v>12</v>
      </c>
      <c r="U19" s="45">
        <v>11</v>
      </c>
      <c r="V19" s="45">
        <v>47</v>
      </c>
      <c r="W19" s="45">
        <v>47</v>
      </c>
      <c r="X19" s="45">
        <v>3600</v>
      </c>
      <c r="Y19" s="45">
        <v>0</v>
      </c>
      <c r="Z19" s="45">
        <v>16</v>
      </c>
      <c r="AA19" s="45">
        <f t="shared" si="2"/>
        <v>0.83178238330170462</v>
      </c>
    </row>
    <row r="20" spans="1:27" ht="18.75" x14ac:dyDescent="0.3">
      <c r="A20" s="45">
        <v>12</v>
      </c>
      <c r="B20" s="45">
        <v>13</v>
      </c>
      <c r="C20" s="45">
        <v>20</v>
      </c>
      <c r="D20" s="45">
        <v>9</v>
      </c>
      <c r="E20" s="45">
        <v>30.3</v>
      </c>
      <c r="F20" s="45">
        <v>2</v>
      </c>
      <c r="G20" s="45">
        <v>2</v>
      </c>
      <c r="H20" s="45">
        <v>2</v>
      </c>
      <c r="I20" s="45">
        <v>28</v>
      </c>
      <c r="J20" s="45">
        <v>1</v>
      </c>
      <c r="K20" s="45">
        <v>4.5</v>
      </c>
      <c r="L20" s="128">
        <v>19</v>
      </c>
      <c r="M20" s="128">
        <v>39</v>
      </c>
      <c r="N20" s="46">
        <f t="shared" si="0"/>
        <v>-0.31231100607367024</v>
      </c>
      <c r="O20" s="45">
        <v>7</v>
      </c>
      <c r="P20" s="45">
        <v>4</v>
      </c>
      <c r="Q20" s="129">
        <v>101</v>
      </c>
      <c r="R20" s="129">
        <v>24</v>
      </c>
      <c r="S20" s="46">
        <f t="shared" si="1"/>
        <v>0.62411013207103649</v>
      </c>
      <c r="T20" s="45">
        <v>6</v>
      </c>
      <c r="U20" s="45">
        <v>4</v>
      </c>
      <c r="V20" s="45">
        <v>21</v>
      </c>
      <c r="W20" s="45">
        <v>21</v>
      </c>
      <c r="X20" s="45">
        <v>3600</v>
      </c>
      <c r="Y20" s="45">
        <v>0</v>
      </c>
      <c r="Z20" s="45">
        <v>17</v>
      </c>
      <c r="AA20" s="45">
        <f t="shared" si="2"/>
        <v>0.93642113814470673</v>
      </c>
    </row>
    <row r="21" spans="1:27" ht="18.75" x14ac:dyDescent="0.3">
      <c r="A21" s="45">
        <v>12</v>
      </c>
      <c r="B21" s="45">
        <v>13</v>
      </c>
      <c r="C21" s="45">
        <v>21</v>
      </c>
      <c r="D21" s="45">
        <v>9</v>
      </c>
      <c r="E21" s="45">
        <v>30.3</v>
      </c>
      <c r="F21" s="45">
        <v>2</v>
      </c>
      <c r="G21" s="45">
        <v>2</v>
      </c>
      <c r="H21" s="45">
        <v>2</v>
      </c>
      <c r="I21" s="45">
        <v>28</v>
      </c>
      <c r="J21" s="45">
        <v>1</v>
      </c>
      <c r="K21" s="45">
        <v>4.5</v>
      </c>
      <c r="L21" s="128">
        <v>101</v>
      </c>
      <c r="M21" s="128">
        <v>104</v>
      </c>
      <c r="N21" s="46">
        <f t="shared" si="0"/>
        <v>-1.2711965516137784E-2</v>
      </c>
      <c r="O21" s="45">
        <v>11</v>
      </c>
      <c r="P21" s="45">
        <v>11</v>
      </c>
      <c r="Q21" s="129">
        <v>167</v>
      </c>
      <c r="R21" s="129">
        <v>22</v>
      </c>
      <c r="S21" s="46">
        <f t="shared" si="1"/>
        <v>0.88029379032537702</v>
      </c>
      <c r="T21" s="45">
        <v>11</v>
      </c>
      <c r="U21" s="45">
        <v>11</v>
      </c>
      <c r="V21" s="45">
        <v>44</v>
      </c>
      <c r="W21" s="45">
        <v>44</v>
      </c>
      <c r="X21" s="45">
        <v>3600</v>
      </c>
      <c r="Y21" s="45">
        <v>0</v>
      </c>
      <c r="Z21" s="45">
        <v>18</v>
      </c>
      <c r="AA21" s="45">
        <f t="shared" si="2"/>
        <v>0.89300575584151476</v>
      </c>
    </row>
    <row r="22" spans="1:27" ht="18.75" x14ac:dyDescent="0.3">
      <c r="A22" s="110">
        <v>12</v>
      </c>
      <c r="B22" s="110">
        <v>13</v>
      </c>
      <c r="C22" s="110">
        <v>22</v>
      </c>
      <c r="D22" s="110">
        <v>9</v>
      </c>
      <c r="E22" s="110">
        <v>30.3</v>
      </c>
      <c r="F22" s="110">
        <v>2</v>
      </c>
      <c r="G22" s="110">
        <v>2</v>
      </c>
      <c r="H22" s="110">
        <v>2</v>
      </c>
      <c r="I22" s="110">
        <v>28</v>
      </c>
      <c r="J22" s="110">
        <v>1</v>
      </c>
      <c r="K22" s="110">
        <v>4.5</v>
      </c>
      <c r="L22" s="110">
        <v>46</v>
      </c>
      <c r="M22" s="110">
        <v>64</v>
      </c>
      <c r="N22" s="110"/>
      <c r="O22" s="110">
        <v>10</v>
      </c>
      <c r="P22" s="110">
        <v>9</v>
      </c>
      <c r="Q22" s="110">
        <v>122</v>
      </c>
      <c r="R22" s="110">
        <v>30</v>
      </c>
      <c r="S22" s="110"/>
      <c r="T22" s="110">
        <v>9</v>
      </c>
      <c r="U22" s="110">
        <v>9</v>
      </c>
      <c r="V22" s="110">
        <v>37</v>
      </c>
      <c r="W22" s="110">
        <v>37</v>
      </c>
      <c r="X22" s="110">
        <v>3600</v>
      </c>
      <c r="Y22" s="110">
        <v>0</v>
      </c>
      <c r="Z22" s="130"/>
      <c r="AA22" s="131"/>
    </row>
    <row r="23" spans="1:27" ht="18.75" x14ac:dyDescent="0.3">
      <c r="A23" s="45">
        <v>12</v>
      </c>
      <c r="B23" s="45">
        <v>13</v>
      </c>
      <c r="C23" s="45">
        <v>23</v>
      </c>
      <c r="D23" s="45">
        <v>9</v>
      </c>
      <c r="E23" s="45">
        <v>30.3</v>
      </c>
      <c r="F23" s="45">
        <v>2</v>
      </c>
      <c r="G23" s="45">
        <v>2</v>
      </c>
      <c r="H23" s="45">
        <v>2</v>
      </c>
      <c r="I23" s="45">
        <v>28</v>
      </c>
      <c r="J23" s="45">
        <v>1</v>
      </c>
      <c r="K23" s="45">
        <v>4.5</v>
      </c>
      <c r="L23" s="128">
        <v>98</v>
      </c>
      <c r="M23" s="128">
        <v>98</v>
      </c>
      <c r="N23" s="46">
        <f t="shared" si="0"/>
        <v>0</v>
      </c>
      <c r="O23" s="45">
        <v>10</v>
      </c>
      <c r="P23" s="45">
        <v>10</v>
      </c>
      <c r="Q23" s="129">
        <v>114</v>
      </c>
      <c r="R23" s="129">
        <v>61</v>
      </c>
      <c r="S23" s="46">
        <f t="shared" si="1"/>
        <v>0.27157501632570558</v>
      </c>
      <c r="T23" s="45">
        <v>9</v>
      </c>
      <c r="U23" s="45">
        <v>10</v>
      </c>
      <c r="V23" s="45">
        <v>39</v>
      </c>
      <c r="W23" s="45">
        <v>39</v>
      </c>
      <c r="X23" s="45">
        <v>3600</v>
      </c>
      <c r="Y23" s="45">
        <v>0</v>
      </c>
      <c r="Z23" s="45">
        <v>19</v>
      </c>
      <c r="AA23" s="45">
        <f t="shared" si="2"/>
        <v>0.27157501632570558</v>
      </c>
    </row>
    <row r="24" spans="1:27" ht="18.75" x14ac:dyDescent="0.3">
      <c r="A24" s="45">
        <v>12</v>
      </c>
      <c r="B24" s="45">
        <v>13</v>
      </c>
      <c r="C24" s="45">
        <v>24</v>
      </c>
      <c r="D24" s="45">
        <v>9</v>
      </c>
      <c r="E24" s="45">
        <v>30.3</v>
      </c>
      <c r="F24" s="45">
        <v>2</v>
      </c>
      <c r="G24" s="45">
        <v>2</v>
      </c>
      <c r="H24" s="45">
        <v>2</v>
      </c>
      <c r="I24" s="45">
        <v>28</v>
      </c>
      <c r="J24" s="45">
        <v>1</v>
      </c>
      <c r="K24" s="45">
        <v>4.5</v>
      </c>
      <c r="L24" s="128">
        <v>58</v>
      </c>
      <c r="M24" s="128">
        <v>69</v>
      </c>
      <c r="N24" s="46">
        <f t="shared" si="0"/>
        <v>-7.5421097174318052E-2</v>
      </c>
      <c r="O24" s="45">
        <v>10</v>
      </c>
      <c r="P24" s="45">
        <v>10</v>
      </c>
      <c r="Q24" s="129">
        <v>115</v>
      </c>
      <c r="R24" s="129">
        <v>18</v>
      </c>
      <c r="S24" s="46">
        <f t="shared" si="1"/>
        <v>0.80542533525030569</v>
      </c>
      <c r="T24" s="45">
        <v>11</v>
      </c>
      <c r="U24" s="45">
        <v>9</v>
      </c>
      <c r="V24" s="45">
        <v>40</v>
      </c>
      <c r="W24" s="45">
        <v>40</v>
      </c>
      <c r="X24" s="45">
        <v>3600</v>
      </c>
      <c r="Y24" s="45">
        <v>0</v>
      </c>
      <c r="Z24" s="45">
        <v>20</v>
      </c>
      <c r="AA24" s="45">
        <f t="shared" si="2"/>
        <v>0.88084643242462368</v>
      </c>
    </row>
    <row r="25" spans="1:27" ht="18.75" x14ac:dyDescent="0.3">
      <c r="A25" s="45">
        <v>12</v>
      </c>
      <c r="B25" s="45">
        <v>13</v>
      </c>
      <c r="C25" s="45">
        <v>25</v>
      </c>
      <c r="D25" s="45">
        <v>9</v>
      </c>
      <c r="E25" s="45">
        <v>30.3</v>
      </c>
      <c r="F25" s="45">
        <v>2</v>
      </c>
      <c r="G25" s="45">
        <v>2</v>
      </c>
      <c r="H25" s="45">
        <v>2</v>
      </c>
      <c r="I25" s="45">
        <v>28</v>
      </c>
      <c r="J25" s="45">
        <v>1</v>
      </c>
      <c r="K25" s="45">
        <v>4.5</v>
      </c>
      <c r="L25" s="128">
        <v>112</v>
      </c>
      <c r="M25" s="128">
        <v>90</v>
      </c>
      <c r="N25" s="46">
        <f t="shared" si="0"/>
        <v>9.4975513230856748E-2</v>
      </c>
      <c r="O25" s="45">
        <v>11</v>
      </c>
      <c r="P25" s="45">
        <v>10</v>
      </c>
      <c r="Q25" s="129">
        <v>100</v>
      </c>
      <c r="R25" s="129">
        <v>27</v>
      </c>
      <c r="S25" s="46">
        <f t="shared" si="1"/>
        <v>0.56863623584101264</v>
      </c>
      <c r="T25" s="45">
        <v>11</v>
      </c>
      <c r="U25" s="45">
        <v>10</v>
      </c>
      <c r="V25" s="45">
        <v>42</v>
      </c>
      <c r="W25" s="45">
        <v>42</v>
      </c>
      <c r="X25" s="45">
        <v>3600</v>
      </c>
      <c r="Y25" s="45">
        <v>2</v>
      </c>
      <c r="Z25" s="45">
        <v>21</v>
      </c>
      <c r="AA25" s="45">
        <f t="shared" si="2"/>
        <v>0.4736607226101559</v>
      </c>
    </row>
    <row r="26" spans="1:27" ht="18.75" x14ac:dyDescent="0.3">
      <c r="A26" s="45">
        <v>12</v>
      </c>
      <c r="B26" s="45">
        <v>13</v>
      </c>
      <c r="C26" s="45">
        <v>26</v>
      </c>
      <c r="D26" s="45">
        <v>9</v>
      </c>
      <c r="E26" s="45">
        <v>30.3</v>
      </c>
      <c r="F26" s="45">
        <v>2</v>
      </c>
      <c r="G26" s="45">
        <v>2</v>
      </c>
      <c r="H26" s="45">
        <v>2</v>
      </c>
      <c r="I26" s="45">
        <v>28</v>
      </c>
      <c r="J26" s="45">
        <v>1</v>
      </c>
      <c r="K26" s="45">
        <v>4.5</v>
      </c>
      <c r="L26" s="128">
        <v>59</v>
      </c>
      <c r="M26" s="128">
        <v>74</v>
      </c>
      <c r="N26" s="46">
        <f t="shared" si="0"/>
        <v>-9.8379708088832021E-2</v>
      </c>
      <c r="O26" s="45">
        <v>12</v>
      </c>
      <c r="P26" s="45">
        <v>12</v>
      </c>
      <c r="Q26" s="129">
        <v>116</v>
      </c>
      <c r="R26" s="129">
        <v>29</v>
      </c>
      <c r="S26" s="46">
        <f t="shared" si="1"/>
        <v>0.6020599913279624</v>
      </c>
      <c r="T26" s="45">
        <v>12</v>
      </c>
      <c r="U26" s="45">
        <v>12</v>
      </c>
      <c r="V26" s="45">
        <v>48</v>
      </c>
      <c r="W26" s="45">
        <v>48</v>
      </c>
      <c r="X26" s="45">
        <v>3330.9</v>
      </c>
      <c r="Y26" s="45">
        <v>1</v>
      </c>
      <c r="Z26" s="45">
        <v>22</v>
      </c>
      <c r="AA26" s="45">
        <f t="shared" si="2"/>
        <v>0.7004396994167944</v>
      </c>
    </row>
    <row r="27" spans="1:27" ht="18.75" x14ac:dyDescent="0.3">
      <c r="A27" s="45">
        <v>12</v>
      </c>
      <c r="B27" s="45">
        <v>13</v>
      </c>
      <c r="C27" s="45">
        <v>27</v>
      </c>
      <c r="D27" s="45">
        <v>9</v>
      </c>
      <c r="E27" s="45">
        <v>30.3</v>
      </c>
      <c r="F27" s="45">
        <v>2</v>
      </c>
      <c r="G27" s="45">
        <v>2</v>
      </c>
      <c r="H27" s="45">
        <v>2</v>
      </c>
      <c r="I27" s="45">
        <v>28</v>
      </c>
      <c r="J27" s="45">
        <v>1</v>
      </c>
      <c r="K27" s="45">
        <v>4.51</v>
      </c>
      <c r="L27" s="128">
        <v>1153</v>
      </c>
      <c r="M27" s="128">
        <v>97</v>
      </c>
      <c r="N27" s="46">
        <f t="shared" si="0"/>
        <v>1.0750575730284542</v>
      </c>
      <c r="O27" s="45">
        <v>9</v>
      </c>
      <c r="P27" s="45">
        <v>10</v>
      </c>
      <c r="Q27" s="129">
        <v>121</v>
      </c>
      <c r="R27" s="129">
        <v>25</v>
      </c>
      <c r="S27" s="46">
        <f t="shared" si="1"/>
        <v>0.68484536164441245</v>
      </c>
      <c r="T27" s="45">
        <v>10</v>
      </c>
      <c r="U27" s="45">
        <v>9</v>
      </c>
      <c r="V27" s="45">
        <v>38</v>
      </c>
      <c r="W27" s="45">
        <v>38</v>
      </c>
      <c r="X27" s="45">
        <v>3600</v>
      </c>
      <c r="Y27" s="45">
        <v>0</v>
      </c>
      <c r="Z27" s="45">
        <v>23</v>
      </c>
      <c r="AA27" s="45">
        <f t="shared" si="2"/>
        <v>0.39021221138404172</v>
      </c>
    </row>
    <row r="28" spans="1:27" ht="18.75" x14ac:dyDescent="0.3">
      <c r="A28" s="45">
        <v>12</v>
      </c>
      <c r="B28" s="45">
        <v>13</v>
      </c>
      <c r="C28" s="45">
        <v>28</v>
      </c>
      <c r="D28" s="45">
        <v>9</v>
      </c>
      <c r="E28" s="45">
        <v>30.3</v>
      </c>
      <c r="F28" s="45">
        <v>2</v>
      </c>
      <c r="G28" s="45">
        <v>2</v>
      </c>
      <c r="H28" s="45">
        <v>2</v>
      </c>
      <c r="I28" s="45">
        <v>28</v>
      </c>
      <c r="J28" s="45">
        <v>1</v>
      </c>
      <c r="K28" s="45">
        <v>4.5</v>
      </c>
      <c r="L28" s="128">
        <v>98</v>
      </c>
      <c r="M28" s="128">
        <v>154</v>
      </c>
      <c r="N28" s="46">
        <f t="shared" si="0"/>
        <v>-0.19629464514396822</v>
      </c>
      <c r="O28" s="45">
        <v>10</v>
      </c>
      <c r="P28" s="45">
        <v>11</v>
      </c>
      <c r="Q28" s="129">
        <v>152</v>
      </c>
      <c r="R28" s="129">
        <v>35</v>
      </c>
      <c r="S28" s="46">
        <f t="shared" si="1"/>
        <v>0.63777554359449684</v>
      </c>
      <c r="T28" s="45">
        <v>11</v>
      </c>
      <c r="U28" s="45">
        <v>9</v>
      </c>
      <c r="V28" s="45">
        <v>41</v>
      </c>
      <c r="W28" s="45">
        <v>41</v>
      </c>
      <c r="X28" s="45">
        <v>3600</v>
      </c>
      <c r="Y28" s="45">
        <v>0</v>
      </c>
      <c r="Z28" s="45">
        <v>24</v>
      </c>
      <c r="AA28" s="45">
        <f t="shared" si="2"/>
        <v>0.83407018873846506</v>
      </c>
    </row>
    <row r="29" spans="1:27" ht="18.75" x14ac:dyDescent="0.3">
      <c r="A29" s="45">
        <v>12</v>
      </c>
      <c r="B29" s="45">
        <v>13</v>
      </c>
      <c r="C29" s="45">
        <v>29</v>
      </c>
      <c r="D29" s="45">
        <v>9</v>
      </c>
      <c r="E29" s="45">
        <v>30.3</v>
      </c>
      <c r="F29" s="45">
        <v>2</v>
      </c>
      <c r="G29" s="45">
        <v>2</v>
      </c>
      <c r="H29" s="45">
        <v>2</v>
      </c>
      <c r="I29" s="45">
        <v>28</v>
      </c>
      <c r="J29" s="45">
        <v>1</v>
      </c>
      <c r="K29" s="45">
        <v>4.5</v>
      </c>
      <c r="L29" s="128">
        <v>39</v>
      </c>
      <c r="M29" s="128">
        <v>57</v>
      </c>
      <c r="N29" s="46">
        <f t="shared" si="0"/>
        <v>-0.16481024864599217</v>
      </c>
      <c r="O29" s="45">
        <v>8</v>
      </c>
      <c r="P29" s="45">
        <v>5</v>
      </c>
      <c r="Q29" s="129">
        <v>67</v>
      </c>
      <c r="R29" s="129">
        <v>8</v>
      </c>
      <c r="S29" s="46">
        <f t="shared" si="1"/>
        <v>0.9229848157088828</v>
      </c>
      <c r="T29" s="45">
        <v>6</v>
      </c>
      <c r="U29" s="45">
        <v>6</v>
      </c>
      <c r="V29" s="45">
        <v>25</v>
      </c>
      <c r="W29" s="45">
        <v>25</v>
      </c>
      <c r="X29" s="45">
        <v>3600</v>
      </c>
      <c r="Y29" s="45">
        <v>0</v>
      </c>
      <c r="Z29" s="45">
        <v>25</v>
      </c>
      <c r="AA29" s="45">
        <f t="shared" si="2"/>
        <v>1.0877950643548751</v>
      </c>
    </row>
    <row r="30" spans="1:27" ht="18.75" x14ac:dyDescent="0.3">
      <c r="A30" s="45">
        <v>12</v>
      </c>
      <c r="B30" s="45">
        <v>13</v>
      </c>
      <c r="C30" s="45">
        <v>30</v>
      </c>
      <c r="D30" s="45">
        <v>9</v>
      </c>
      <c r="E30" s="45">
        <v>30.3</v>
      </c>
      <c r="F30" s="45">
        <v>2</v>
      </c>
      <c r="G30" s="45">
        <v>2</v>
      </c>
      <c r="H30" s="45">
        <v>2</v>
      </c>
      <c r="I30" s="45">
        <v>28</v>
      </c>
      <c r="J30" s="45">
        <v>1</v>
      </c>
      <c r="K30" s="45">
        <v>4.5</v>
      </c>
      <c r="L30" s="128">
        <v>106</v>
      </c>
      <c r="M30" s="128">
        <v>130</v>
      </c>
      <c r="N30" s="46">
        <f t="shared" si="0"/>
        <v>-8.8637487042066532E-2</v>
      </c>
      <c r="O30" s="45">
        <v>11</v>
      </c>
      <c r="P30" s="45">
        <v>11</v>
      </c>
      <c r="Q30" s="129">
        <v>143</v>
      </c>
      <c r="R30" s="129">
        <v>35</v>
      </c>
      <c r="S30" s="46">
        <f t="shared" si="1"/>
        <v>0.61126799311478619</v>
      </c>
      <c r="T30" s="45">
        <v>11</v>
      </c>
      <c r="U30" s="45">
        <v>10</v>
      </c>
      <c r="V30" s="45">
        <v>43</v>
      </c>
      <c r="W30" s="45">
        <v>43</v>
      </c>
      <c r="X30" s="45">
        <v>3600</v>
      </c>
      <c r="Y30" s="45">
        <v>0</v>
      </c>
      <c r="Z30" s="45">
        <v>26</v>
      </c>
      <c r="AA30" s="45">
        <f t="shared" si="2"/>
        <v>0.69990548015685272</v>
      </c>
    </row>
    <row r="31" spans="1:27" ht="18.75" x14ac:dyDescent="0.3">
      <c r="A31" s="45">
        <v>12</v>
      </c>
      <c r="B31" s="45">
        <v>13</v>
      </c>
      <c r="C31" s="45">
        <v>1</v>
      </c>
      <c r="D31" s="45">
        <v>10</v>
      </c>
      <c r="E31" s="45">
        <v>30.3</v>
      </c>
      <c r="F31" s="45">
        <v>2</v>
      </c>
      <c r="G31" s="45">
        <v>2</v>
      </c>
      <c r="H31" s="45">
        <v>2</v>
      </c>
      <c r="I31" s="45">
        <v>28</v>
      </c>
      <c r="J31" s="45">
        <v>1</v>
      </c>
      <c r="K31" s="45">
        <v>4.5</v>
      </c>
      <c r="L31" s="128">
        <v>41</v>
      </c>
      <c r="M31" s="128">
        <v>89</v>
      </c>
      <c r="N31" s="46">
        <f t="shared" si="0"/>
        <v>-0.33660614992517729</v>
      </c>
      <c r="O31" s="45">
        <v>10</v>
      </c>
      <c r="P31" s="45">
        <v>10</v>
      </c>
      <c r="Q31" s="129">
        <v>71</v>
      </c>
      <c r="R31" s="129">
        <v>27</v>
      </c>
      <c r="S31" s="46">
        <f t="shared" si="1"/>
        <v>0.41989458456008799</v>
      </c>
      <c r="T31" s="45">
        <v>10</v>
      </c>
      <c r="U31" s="45">
        <v>9</v>
      </c>
      <c r="V31" s="45">
        <v>39</v>
      </c>
      <c r="W31" s="45">
        <v>39</v>
      </c>
      <c r="X31" s="45">
        <v>3600</v>
      </c>
      <c r="Y31" s="45">
        <v>0</v>
      </c>
      <c r="Z31" s="45">
        <v>27</v>
      </c>
      <c r="AA31" s="45">
        <f t="shared" si="2"/>
        <v>0.75650073448526522</v>
      </c>
    </row>
    <row r="32" spans="1:27" ht="18.75" x14ac:dyDescent="0.3">
      <c r="A32" s="45">
        <v>12</v>
      </c>
      <c r="B32" s="45">
        <v>13</v>
      </c>
      <c r="C32" s="45">
        <v>2</v>
      </c>
      <c r="D32" s="45">
        <v>10</v>
      </c>
      <c r="E32" s="45">
        <v>30.3</v>
      </c>
      <c r="F32" s="45">
        <v>2</v>
      </c>
      <c r="G32" s="45">
        <v>2</v>
      </c>
      <c r="H32" s="45">
        <v>2</v>
      </c>
      <c r="I32" s="45">
        <v>28</v>
      </c>
      <c r="J32" s="45">
        <v>1</v>
      </c>
      <c r="K32" s="45">
        <v>4.5</v>
      </c>
      <c r="L32" s="128">
        <v>137</v>
      </c>
      <c r="M32" s="128">
        <v>171</v>
      </c>
      <c r="N32" s="46">
        <f t="shared" si="0"/>
        <v>-9.6275543235747066E-2</v>
      </c>
      <c r="O32" s="45">
        <v>12</v>
      </c>
      <c r="P32" s="45">
        <v>12</v>
      </c>
      <c r="Q32" s="129">
        <v>123</v>
      </c>
      <c r="R32" s="129">
        <v>55</v>
      </c>
      <c r="S32" s="46">
        <f t="shared" si="1"/>
        <v>0.34954242194515406</v>
      </c>
      <c r="T32" s="45">
        <v>12</v>
      </c>
      <c r="U32" s="45">
        <v>12</v>
      </c>
      <c r="V32" s="45">
        <v>48</v>
      </c>
      <c r="W32" s="45">
        <v>48</v>
      </c>
      <c r="X32" s="45">
        <v>3585.5</v>
      </c>
      <c r="Y32" s="45">
        <v>0</v>
      </c>
      <c r="Z32" s="45">
        <v>28</v>
      </c>
      <c r="AA32" s="45">
        <f t="shared" si="2"/>
        <v>0.44581796518090111</v>
      </c>
    </row>
    <row r="33" spans="1:28" ht="18.75" x14ac:dyDescent="0.3">
      <c r="A33" s="45">
        <v>12</v>
      </c>
      <c r="B33" s="45">
        <v>13</v>
      </c>
      <c r="C33" s="45">
        <v>3</v>
      </c>
      <c r="D33" s="45">
        <v>10</v>
      </c>
      <c r="E33" s="45">
        <v>30.3</v>
      </c>
      <c r="F33" s="45">
        <v>2</v>
      </c>
      <c r="G33" s="45">
        <v>2</v>
      </c>
      <c r="H33" s="45">
        <v>2</v>
      </c>
      <c r="I33" s="45">
        <v>28</v>
      </c>
      <c r="J33" s="45">
        <v>1</v>
      </c>
      <c r="K33" s="45">
        <v>4.5</v>
      </c>
      <c r="L33" s="128">
        <v>25</v>
      </c>
      <c r="M33" s="128">
        <v>53</v>
      </c>
      <c r="N33" s="46">
        <f t="shared" si="0"/>
        <v>-0.32633586092875144</v>
      </c>
      <c r="O33" s="45">
        <v>9</v>
      </c>
      <c r="P33" s="45">
        <v>5</v>
      </c>
      <c r="Q33" s="129">
        <v>17</v>
      </c>
      <c r="R33" s="129">
        <v>23</v>
      </c>
      <c r="S33" s="46">
        <f t="shared" si="1"/>
        <v>-0.13127891463931898</v>
      </c>
      <c r="T33" s="45">
        <v>6</v>
      </c>
      <c r="U33" s="45">
        <v>7</v>
      </c>
      <c r="V33" s="45">
        <v>27</v>
      </c>
      <c r="W33" s="45">
        <v>27</v>
      </c>
      <c r="X33" s="45">
        <v>3600</v>
      </c>
      <c r="Y33" s="45">
        <v>1</v>
      </c>
      <c r="Z33" s="45">
        <v>29</v>
      </c>
      <c r="AA33" s="45">
        <f t="shared" si="2"/>
        <v>0.19505694628943246</v>
      </c>
    </row>
    <row r="34" spans="1:28" ht="18.75" x14ac:dyDescent="0.3">
      <c r="A34" s="44"/>
      <c r="B34" s="44"/>
      <c r="C34" s="44"/>
      <c r="D34" s="44"/>
      <c r="E34" s="44"/>
      <c r="F34" s="44"/>
      <c r="G34" s="44" t="s">
        <v>22</v>
      </c>
      <c r="H34" s="44"/>
      <c r="I34" s="44"/>
      <c r="J34" s="44"/>
      <c r="K34" s="44"/>
      <c r="L34" s="44"/>
      <c r="M34" s="44" t="s">
        <v>73</v>
      </c>
      <c r="N34" s="44"/>
      <c r="O34" s="44"/>
      <c r="P34" s="44"/>
      <c r="Q34" s="44"/>
      <c r="R34" s="44"/>
      <c r="S34" s="44">
        <f>AVERAGE(S29:S33)</f>
        <v>0.43448218013791839</v>
      </c>
      <c r="T34" s="44"/>
      <c r="U34" s="44"/>
      <c r="V34" s="44"/>
      <c r="W34" s="44"/>
      <c r="X34" s="44"/>
      <c r="Y34" s="44"/>
      <c r="Z34" s="49"/>
      <c r="AA34" s="38"/>
      <c r="AB34" s="39"/>
    </row>
    <row r="35" spans="1:28" ht="18.75" x14ac:dyDescent="0.3">
      <c r="A35" s="41" t="s">
        <v>34</v>
      </c>
      <c r="B35" s="30" t="s">
        <v>0</v>
      </c>
      <c r="C35" s="30" t="s">
        <v>1</v>
      </c>
      <c r="D35" s="30" t="s">
        <v>2</v>
      </c>
      <c r="E35" s="30" t="s">
        <v>8</v>
      </c>
      <c r="F35" s="30" t="s">
        <v>3</v>
      </c>
      <c r="G35" s="30" t="s">
        <v>3</v>
      </c>
      <c r="H35" s="30" t="s">
        <v>3</v>
      </c>
      <c r="I35" s="30" t="s">
        <v>35</v>
      </c>
      <c r="J35" s="30" t="s">
        <v>36</v>
      </c>
      <c r="K35" s="30" t="s">
        <v>37</v>
      </c>
      <c r="L35" s="42" t="s">
        <v>5</v>
      </c>
      <c r="M35" s="42" t="s">
        <v>6</v>
      </c>
      <c r="N35" s="32" t="s">
        <v>100</v>
      </c>
      <c r="O35" s="30" t="s">
        <v>40</v>
      </c>
      <c r="P35" s="39" t="s">
        <v>41</v>
      </c>
      <c r="Q35" s="43" t="s">
        <v>42</v>
      </c>
      <c r="R35" s="43" t="s">
        <v>43</v>
      </c>
      <c r="S35" s="32" t="s">
        <v>44</v>
      </c>
      <c r="T35" s="30" t="s">
        <v>45</v>
      </c>
      <c r="U35" s="30" t="s">
        <v>46</v>
      </c>
      <c r="V35" s="30" t="s">
        <v>19</v>
      </c>
      <c r="W35" s="30" t="s">
        <v>23</v>
      </c>
      <c r="X35" s="30" t="s">
        <v>38</v>
      </c>
      <c r="Y35" s="30" t="s">
        <v>39</v>
      </c>
      <c r="Z35" s="50" t="s">
        <v>57</v>
      </c>
      <c r="AA35" s="30" t="s">
        <v>103</v>
      </c>
      <c r="AB35" s="30"/>
    </row>
    <row r="36" spans="1:28" ht="18.75" x14ac:dyDescent="0.3">
      <c r="A36" s="45">
        <v>12</v>
      </c>
      <c r="B36" s="45">
        <v>13</v>
      </c>
      <c r="C36" s="45">
        <v>4</v>
      </c>
      <c r="D36" s="45">
        <v>10</v>
      </c>
      <c r="E36" s="45">
        <v>30.3</v>
      </c>
      <c r="F36" s="45">
        <v>2</v>
      </c>
      <c r="G36" s="45">
        <v>6</v>
      </c>
      <c r="H36" s="45">
        <v>6</v>
      </c>
      <c r="I36" s="45">
        <v>28</v>
      </c>
      <c r="J36" s="45">
        <v>1</v>
      </c>
      <c r="K36" s="45">
        <v>4.5</v>
      </c>
      <c r="L36" s="128">
        <v>97</v>
      </c>
      <c r="M36" s="128">
        <v>111</v>
      </c>
      <c r="N36" s="46">
        <f t="shared" si="0"/>
        <v>-5.8551244520412604E-2</v>
      </c>
      <c r="O36" s="45">
        <v>9</v>
      </c>
      <c r="P36" s="45">
        <v>9</v>
      </c>
      <c r="Q36" s="129">
        <v>107</v>
      </c>
      <c r="R36" s="129">
        <v>42</v>
      </c>
      <c r="S36" s="46">
        <f t="shared" si="1"/>
        <v>0.40613448728730916</v>
      </c>
      <c r="T36" s="45">
        <v>9</v>
      </c>
      <c r="U36" s="45">
        <v>8</v>
      </c>
      <c r="V36" s="45">
        <v>35</v>
      </c>
      <c r="W36" s="45">
        <v>35</v>
      </c>
      <c r="X36" s="45">
        <v>3600</v>
      </c>
      <c r="Y36" s="45">
        <v>0</v>
      </c>
      <c r="Z36" s="45">
        <v>1</v>
      </c>
      <c r="AA36" s="45">
        <f t="shared" si="2"/>
        <v>0.46468573180772177</v>
      </c>
      <c r="AB36" s="24"/>
    </row>
    <row r="37" spans="1:28" ht="18.75" x14ac:dyDescent="0.3">
      <c r="A37" s="45">
        <v>12</v>
      </c>
      <c r="B37" s="45">
        <v>13</v>
      </c>
      <c r="C37" s="45">
        <v>5</v>
      </c>
      <c r="D37" s="45">
        <v>10</v>
      </c>
      <c r="E37" s="45">
        <v>30.3</v>
      </c>
      <c r="F37" s="45">
        <v>2</v>
      </c>
      <c r="G37" s="45">
        <v>6</v>
      </c>
      <c r="H37" s="45">
        <v>6</v>
      </c>
      <c r="I37" s="45">
        <v>28</v>
      </c>
      <c r="J37" s="45">
        <v>1</v>
      </c>
      <c r="K37" s="45">
        <v>4.5</v>
      </c>
      <c r="L37" s="128">
        <v>34</v>
      </c>
      <c r="M37" s="128">
        <v>55</v>
      </c>
      <c r="N37" s="46">
        <f t="shared" si="0"/>
        <v>-0.20888377245198872</v>
      </c>
      <c r="O37" s="45">
        <v>8</v>
      </c>
      <c r="P37" s="45">
        <v>8</v>
      </c>
      <c r="Q37" s="129">
        <v>70</v>
      </c>
      <c r="R37" s="129">
        <v>26</v>
      </c>
      <c r="S37" s="46">
        <f t="shared" si="1"/>
        <v>0.43012469204343889</v>
      </c>
      <c r="T37" s="45">
        <v>7</v>
      </c>
      <c r="U37" s="45">
        <v>8</v>
      </c>
      <c r="V37" s="45">
        <v>31</v>
      </c>
      <c r="W37" s="45">
        <v>31</v>
      </c>
      <c r="X37" s="45">
        <v>3600</v>
      </c>
      <c r="Y37" s="45">
        <v>0</v>
      </c>
      <c r="Z37" s="45">
        <v>2</v>
      </c>
      <c r="AA37" s="45">
        <f t="shared" si="2"/>
        <v>0.63900846449542759</v>
      </c>
      <c r="AB37" s="24"/>
    </row>
    <row r="38" spans="1:28" ht="18.75" x14ac:dyDescent="0.3">
      <c r="A38" s="45">
        <v>12</v>
      </c>
      <c r="B38" s="45">
        <v>13</v>
      </c>
      <c r="C38" s="45">
        <v>6</v>
      </c>
      <c r="D38" s="45">
        <v>10</v>
      </c>
      <c r="E38" s="45">
        <v>30.3</v>
      </c>
      <c r="F38" s="45">
        <v>2</v>
      </c>
      <c r="G38" s="45">
        <v>6</v>
      </c>
      <c r="H38" s="45">
        <v>6</v>
      </c>
      <c r="I38" s="45">
        <v>28</v>
      </c>
      <c r="J38" s="45">
        <v>1</v>
      </c>
      <c r="K38" s="45">
        <v>4.5</v>
      </c>
      <c r="L38" s="128">
        <v>87</v>
      </c>
      <c r="M38" s="128">
        <v>91</v>
      </c>
      <c r="N38" s="46">
        <f t="shared" si="0"/>
        <v>-1.9522139702475055E-2</v>
      </c>
      <c r="O38" s="45">
        <v>10</v>
      </c>
      <c r="P38" s="45">
        <v>10</v>
      </c>
      <c r="Q38" s="129">
        <v>109</v>
      </c>
      <c r="R38" s="129">
        <v>31</v>
      </c>
      <c r="S38" s="46">
        <f t="shared" si="1"/>
        <v>0.54606480410635094</v>
      </c>
      <c r="T38" s="45">
        <v>9</v>
      </c>
      <c r="U38" s="45">
        <v>10</v>
      </c>
      <c r="V38" s="45">
        <v>39</v>
      </c>
      <c r="W38" s="45">
        <v>39</v>
      </c>
      <c r="X38" s="45">
        <v>3600</v>
      </c>
      <c r="Y38" s="45">
        <v>0</v>
      </c>
      <c r="Z38" s="45">
        <v>3</v>
      </c>
      <c r="AA38" s="45">
        <f t="shared" si="2"/>
        <v>0.56558694380882601</v>
      </c>
    </row>
    <row r="39" spans="1:28" ht="18.75" x14ac:dyDescent="0.3">
      <c r="A39" s="45">
        <v>12</v>
      </c>
      <c r="B39" s="45">
        <v>13</v>
      </c>
      <c r="C39" s="45">
        <v>7</v>
      </c>
      <c r="D39" s="45">
        <v>10</v>
      </c>
      <c r="E39" s="45">
        <v>30.3</v>
      </c>
      <c r="F39" s="45">
        <v>2</v>
      </c>
      <c r="G39" s="45">
        <v>6</v>
      </c>
      <c r="H39" s="45">
        <v>6</v>
      </c>
      <c r="I39" s="45">
        <v>28</v>
      </c>
      <c r="J39" s="45">
        <v>1</v>
      </c>
      <c r="K39" s="45">
        <v>4.5</v>
      </c>
      <c r="L39" s="128">
        <v>76</v>
      </c>
      <c r="M39" s="128">
        <v>73</v>
      </c>
      <c r="N39" s="46">
        <f t="shared" si="0"/>
        <v>1.7490732160335427E-2</v>
      </c>
      <c r="O39" s="45">
        <v>8</v>
      </c>
      <c r="P39" s="45">
        <v>7</v>
      </c>
      <c r="Q39" s="129">
        <v>72</v>
      </c>
      <c r="R39" s="129">
        <v>27</v>
      </c>
      <c r="S39" s="46">
        <f t="shared" si="1"/>
        <v>0.4259687322722811</v>
      </c>
      <c r="T39" s="45">
        <v>6</v>
      </c>
      <c r="U39" s="45">
        <v>8</v>
      </c>
      <c r="V39" s="45">
        <v>29</v>
      </c>
      <c r="W39" s="45">
        <v>29</v>
      </c>
      <c r="X39" s="45">
        <v>3600</v>
      </c>
      <c r="Y39" s="45">
        <v>0</v>
      </c>
      <c r="Z39" s="45">
        <v>4</v>
      </c>
      <c r="AA39" s="45">
        <f t="shared" si="2"/>
        <v>0.40847800011194568</v>
      </c>
    </row>
    <row r="40" spans="1:28" ht="18.75" x14ac:dyDescent="0.3">
      <c r="A40" s="45">
        <v>12</v>
      </c>
      <c r="B40" s="45">
        <v>13</v>
      </c>
      <c r="C40" s="45">
        <v>8</v>
      </c>
      <c r="D40" s="45">
        <v>10</v>
      </c>
      <c r="E40" s="45">
        <v>30.3</v>
      </c>
      <c r="F40" s="45">
        <v>2</v>
      </c>
      <c r="G40" s="45">
        <v>6</v>
      </c>
      <c r="H40" s="45">
        <v>6</v>
      </c>
      <c r="I40" s="45">
        <v>28</v>
      </c>
      <c r="J40" s="45">
        <v>1</v>
      </c>
      <c r="K40" s="45">
        <v>4.5</v>
      </c>
      <c r="L40" s="128">
        <v>68</v>
      </c>
      <c r="M40" s="128">
        <v>55</v>
      </c>
      <c r="N40" s="46">
        <f t="shared" si="0"/>
        <v>9.2146223211992465E-2</v>
      </c>
      <c r="O40" s="45">
        <v>8</v>
      </c>
      <c r="P40" s="45">
        <v>7</v>
      </c>
      <c r="Q40" s="129">
        <v>93</v>
      </c>
      <c r="R40" s="129">
        <v>43</v>
      </c>
      <c r="S40" s="46">
        <f t="shared" si="1"/>
        <v>0.33501449297434854</v>
      </c>
      <c r="T40" s="45">
        <v>7</v>
      </c>
      <c r="U40" s="45">
        <v>7</v>
      </c>
      <c r="V40" s="45">
        <v>29</v>
      </c>
      <c r="W40" s="45">
        <v>29</v>
      </c>
      <c r="X40" s="45">
        <v>3600</v>
      </c>
      <c r="Y40" s="45">
        <v>0</v>
      </c>
      <c r="Z40" s="45">
        <v>5</v>
      </c>
      <c r="AA40" s="45">
        <f t="shared" si="2"/>
        <v>0.24286826976235609</v>
      </c>
    </row>
    <row r="41" spans="1:28" ht="18.75" x14ac:dyDescent="0.3">
      <c r="A41" s="45">
        <v>12</v>
      </c>
      <c r="B41" s="45">
        <v>13</v>
      </c>
      <c r="C41" s="45">
        <v>9</v>
      </c>
      <c r="D41" s="45">
        <v>10</v>
      </c>
      <c r="E41" s="45">
        <v>30.3</v>
      </c>
      <c r="F41" s="45">
        <v>2</v>
      </c>
      <c r="G41" s="45">
        <v>6</v>
      </c>
      <c r="H41" s="45">
        <v>6</v>
      </c>
      <c r="I41" s="45">
        <v>28</v>
      </c>
      <c r="J41" s="45">
        <v>1</v>
      </c>
      <c r="K41" s="45">
        <v>4.5</v>
      </c>
      <c r="L41" s="128">
        <v>60</v>
      </c>
      <c r="M41" s="128">
        <v>98</v>
      </c>
      <c r="N41" s="46">
        <f t="shared" si="0"/>
        <v>-0.21307482530885122</v>
      </c>
      <c r="O41" s="45">
        <v>9</v>
      </c>
      <c r="P41" s="45">
        <v>8</v>
      </c>
      <c r="Q41" s="129">
        <v>93</v>
      </c>
      <c r="R41" s="129">
        <v>40</v>
      </c>
      <c r="S41" s="46">
        <f t="shared" si="1"/>
        <v>0.36642295722597273</v>
      </c>
      <c r="T41" s="45">
        <v>8</v>
      </c>
      <c r="U41" s="45">
        <v>8</v>
      </c>
      <c r="V41" s="45">
        <v>33</v>
      </c>
      <c r="W41" s="45">
        <v>33</v>
      </c>
      <c r="X41" s="45">
        <v>3600</v>
      </c>
      <c r="Y41" s="45">
        <v>0</v>
      </c>
      <c r="Z41" s="45">
        <v>6</v>
      </c>
      <c r="AA41" s="45">
        <f t="shared" si="2"/>
        <v>0.57949778253482398</v>
      </c>
    </row>
    <row r="42" spans="1:28" ht="18.75" x14ac:dyDescent="0.3">
      <c r="A42" s="45">
        <v>12</v>
      </c>
      <c r="B42" s="45">
        <v>13</v>
      </c>
      <c r="C42" s="45">
        <v>10</v>
      </c>
      <c r="D42" s="45">
        <v>10</v>
      </c>
      <c r="E42" s="45">
        <v>30.3</v>
      </c>
      <c r="F42" s="45">
        <v>2</v>
      </c>
      <c r="G42" s="45">
        <v>6</v>
      </c>
      <c r="H42" s="45">
        <v>6</v>
      </c>
      <c r="I42" s="45">
        <v>28</v>
      </c>
      <c r="J42" s="45">
        <v>1</v>
      </c>
      <c r="K42" s="45">
        <v>4.5</v>
      </c>
      <c r="L42" s="128">
        <v>52</v>
      </c>
      <c r="M42" s="128">
        <v>58</v>
      </c>
      <c r="N42" s="46">
        <f t="shared" si="0"/>
        <v>-4.7424649928138114E-2</v>
      </c>
      <c r="O42" s="45">
        <v>8</v>
      </c>
      <c r="P42" s="45">
        <v>7</v>
      </c>
      <c r="Q42" s="129">
        <v>58</v>
      </c>
      <c r="R42" s="129">
        <v>32</v>
      </c>
      <c r="S42" s="46">
        <f t="shared" si="1"/>
        <v>0.25827801524303129</v>
      </c>
      <c r="T42" s="45">
        <v>7</v>
      </c>
      <c r="U42" s="45">
        <v>7</v>
      </c>
      <c r="V42" s="45">
        <v>29</v>
      </c>
      <c r="W42" s="45">
        <v>29</v>
      </c>
      <c r="X42" s="45">
        <v>3600</v>
      </c>
      <c r="Y42" s="45">
        <v>0</v>
      </c>
      <c r="Z42" s="45">
        <v>7</v>
      </c>
      <c r="AA42" s="45">
        <f t="shared" si="2"/>
        <v>0.3057026651711694</v>
      </c>
    </row>
    <row r="43" spans="1:28" ht="18.75" x14ac:dyDescent="0.3">
      <c r="A43" s="45">
        <v>12</v>
      </c>
      <c r="B43" s="45">
        <v>13</v>
      </c>
      <c r="C43" s="45">
        <v>12</v>
      </c>
      <c r="D43" s="45">
        <v>10</v>
      </c>
      <c r="E43" s="45">
        <v>30.3</v>
      </c>
      <c r="F43" s="45">
        <v>2</v>
      </c>
      <c r="G43" s="45">
        <v>6</v>
      </c>
      <c r="H43" s="45">
        <v>6</v>
      </c>
      <c r="I43" s="45">
        <v>28</v>
      </c>
      <c r="J43" s="45">
        <v>1</v>
      </c>
      <c r="K43" s="45">
        <v>4.5</v>
      </c>
      <c r="L43" s="128">
        <v>128</v>
      </c>
      <c r="M43" s="128">
        <v>147</v>
      </c>
      <c r="N43" s="46">
        <f t="shared" si="0"/>
        <v>-6.0107365100307751E-2</v>
      </c>
      <c r="O43" s="45">
        <v>12</v>
      </c>
      <c r="P43" s="45">
        <v>12</v>
      </c>
      <c r="Q43" s="129">
        <v>137</v>
      </c>
      <c r="R43" s="129">
        <v>90</v>
      </c>
      <c r="S43" s="46">
        <f t="shared" si="1"/>
        <v>0.18247805771708187</v>
      </c>
      <c r="T43" s="45">
        <v>11</v>
      </c>
      <c r="U43" s="45">
        <v>12</v>
      </c>
      <c r="V43" s="45">
        <v>47</v>
      </c>
      <c r="W43" s="45">
        <v>47</v>
      </c>
      <c r="X43" s="45">
        <v>3600</v>
      </c>
      <c r="Y43" s="45">
        <v>0</v>
      </c>
      <c r="Z43" s="45">
        <v>8</v>
      </c>
      <c r="AA43" s="45">
        <f t="shared" si="2"/>
        <v>0.24258542281738962</v>
      </c>
    </row>
    <row r="44" spans="1:28" ht="18.75" x14ac:dyDescent="0.3">
      <c r="A44" s="45">
        <v>12</v>
      </c>
      <c r="B44" s="45">
        <v>13</v>
      </c>
      <c r="C44" s="45">
        <v>13</v>
      </c>
      <c r="D44" s="45">
        <v>10</v>
      </c>
      <c r="E44" s="45">
        <v>30.3</v>
      </c>
      <c r="F44" s="45">
        <v>2</v>
      </c>
      <c r="G44" s="45">
        <v>6</v>
      </c>
      <c r="H44" s="45">
        <v>6</v>
      </c>
      <c r="I44" s="45">
        <v>28</v>
      </c>
      <c r="J44" s="45">
        <v>1</v>
      </c>
      <c r="K44" s="45">
        <v>4.5</v>
      </c>
      <c r="L44" s="128">
        <v>30</v>
      </c>
      <c r="M44" s="128">
        <v>31</v>
      </c>
      <c r="N44" s="46">
        <f t="shared" si="0"/>
        <v>-1.424043911461023E-2</v>
      </c>
      <c r="O44" s="45">
        <v>4</v>
      </c>
      <c r="P44" s="45">
        <v>6</v>
      </c>
      <c r="Q44" s="129">
        <v>16</v>
      </c>
      <c r="R44" s="129">
        <v>8</v>
      </c>
      <c r="S44" s="46">
        <f t="shared" si="1"/>
        <v>0.3010299956639812</v>
      </c>
      <c r="T44" s="45">
        <v>3</v>
      </c>
      <c r="U44" s="45">
        <v>6</v>
      </c>
      <c r="V44" s="45">
        <v>19</v>
      </c>
      <c r="W44" s="45">
        <v>19</v>
      </c>
      <c r="X44" s="45">
        <v>3600</v>
      </c>
      <c r="Y44" s="45">
        <v>0</v>
      </c>
      <c r="Z44" s="45">
        <v>9</v>
      </c>
      <c r="AA44" s="45">
        <f t="shared" si="2"/>
        <v>0.3152704347785914</v>
      </c>
    </row>
    <row r="45" spans="1:28" ht="18.75" x14ac:dyDescent="0.3">
      <c r="A45" s="45">
        <v>12</v>
      </c>
      <c r="B45" s="45">
        <v>13</v>
      </c>
      <c r="C45" s="45">
        <v>14</v>
      </c>
      <c r="D45" s="45">
        <v>10</v>
      </c>
      <c r="E45" s="45">
        <v>30.3</v>
      </c>
      <c r="F45" s="45">
        <v>2</v>
      </c>
      <c r="G45" s="45">
        <v>6</v>
      </c>
      <c r="H45" s="45">
        <v>6</v>
      </c>
      <c r="I45" s="45">
        <v>28</v>
      </c>
      <c r="J45" s="45">
        <v>1</v>
      </c>
      <c r="K45" s="45">
        <v>4.5</v>
      </c>
      <c r="L45" s="128">
        <v>85</v>
      </c>
      <c r="M45" s="128">
        <v>121</v>
      </c>
      <c r="N45" s="46">
        <f t="shared" si="0"/>
        <v>-0.15336644460215734</v>
      </c>
      <c r="O45" s="45">
        <v>12</v>
      </c>
      <c r="P45" s="45">
        <v>12</v>
      </c>
      <c r="Q45" s="129">
        <v>92</v>
      </c>
      <c r="R45" s="129">
        <v>83</v>
      </c>
      <c r="S45" s="46">
        <f t="shared" si="1"/>
        <v>4.4709734969481371E-2</v>
      </c>
      <c r="T45" s="45">
        <v>12</v>
      </c>
      <c r="U45" s="45">
        <v>11</v>
      </c>
      <c r="V45" s="45">
        <v>47</v>
      </c>
      <c r="W45" s="45">
        <v>47</v>
      </c>
      <c r="X45" s="45">
        <v>3600</v>
      </c>
      <c r="Y45" s="45">
        <v>1</v>
      </c>
      <c r="Z45" s="45">
        <v>10</v>
      </c>
      <c r="AA45" s="45">
        <f t="shared" si="2"/>
        <v>0.1980761795716387</v>
      </c>
    </row>
    <row r="46" spans="1:28" ht="18.75" x14ac:dyDescent="0.3">
      <c r="A46" s="45">
        <v>12</v>
      </c>
      <c r="B46" s="45">
        <v>13</v>
      </c>
      <c r="C46" s="45">
        <v>15</v>
      </c>
      <c r="D46" s="45">
        <v>10</v>
      </c>
      <c r="E46" s="45">
        <v>30.3</v>
      </c>
      <c r="F46" s="45">
        <v>2</v>
      </c>
      <c r="G46" s="45">
        <v>6</v>
      </c>
      <c r="H46" s="45">
        <v>6</v>
      </c>
      <c r="I46" s="45">
        <v>28</v>
      </c>
      <c r="J46" s="45">
        <v>1</v>
      </c>
      <c r="K46" s="45">
        <v>4.5</v>
      </c>
      <c r="L46" s="128">
        <v>96</v>
      </c>
      <c r="M46" s="128">
        <v>122</v>
      </c>
      <c r="N46" s="46">
        <f t="shared" si="0"/>
        <v>-0.10408859763517983</v>
      </c>
      <c r="O46" s="45">
        <v>10</v>
      </c>
      <c r="P46" s="45">
        <v>10</v>
      </c>
      <c r="Q46" s="129">
        <v>115</v>
      </c>
      <c r="R46" s="129">
        <v>72</v>
      </c>
      <c r="S46" s="46">
        <f t="shared" si="1"/>
        <v>0.20336534392234326</v>
      </c>
      <c r="T46" s="45">
        <v>10</v>
      </c>
      <c r="U46" s="45">
        <v>9</v>
      </c>
      <c r="V46" s="45">
        <v>39</v>
      </c>
      <c r="W46" s="45">
        <v>39</v>
      </c>
      <c r="X46" s="45">
        <v>3600</v>
      </c>
      <c r="Y46" s="45">
        <v>0</v>
      </c>
      <c r="Z46" s="45">
        <v>11</v>
      </c>
      <c r="AA46" s="45">
        <f t="shared" si="2"/>
        <v>0.30745394155752309</v>
      </c>
    </row>
    <row r="47" spans="1:28" ht="18.75" x14ac:dyDescent="0.3">
      <c r="A47" s="45">
        <v>12</v>
      </c>
      <c r="B47" s="45">
        <v>13</v>
      </c>
      <c r="C47" s="45">
        <v>16</v>
      </c>
      <c r="D47" s="45">
        <v>10</v>
      </c>
      <c r="E47" s="45">
        <v>30.3</v>
      </c>
      <c r="F47" s="45">
        <v>2</v>
      </c>
      <c r="G47" s="45">
        <v>6</v>
      </c>
      <c r="H47" s="45">
        <v>6</v>
      </c>
      <c r="I47" s="45">
        <v>28</v>
      </c>
      <c r="J47" s="45">
        <v>1</v>
      </c>
      <c r="K47" s="45">
        <v>4.5</v>
      </c>
      <c r="L47" s="128">
        <v>44</v>
      </c>
      <c r="M47" s="128">
        <v>75</v>
      </c>
      <c r="N47" s="46">
        <f t="shared" si="0"/>
        <v>-0.23160858690551261</v>
      </c>
      <c r="O47" s="45">
        <v>5</v>
      </c>
      <c r="P47" s="45">
        <v>7</v>
      </c>
      <c r="Q47" s="129">
        <v>65</v>
      </c>
      <c r="R47" s="129">
        <v>59</v>
      </c>
      <c r="S47" s="46">
        <f t="shared" si="1"/>
        <v>4.2061345000711362E-2</v>
      </c>
      <c r="T47" s="45">
        <v>5</v>
      </c>
      <c r="U47" s="45">
        <v>6</v>
      </c>
      <c r="V47" s="45">
        <v>23</v>
      </c>
      <c r="W47" s="45">
        <v>23</v>
      </c>
      <c r="X47" s="45">
        <v>3600</v>
      </c>
      <c r="Y47" s="45">
        <v>0</v>
      </c>
      <c r="Z47" s="45">
        <v>12</v>
      </c>
      <c r="AA47" s="45">
        <f t="shared" si="2"/>
        <v>0.27366993190622396</v>
      </c>
    </row>
    <row r="48" spans="1:28" ht="18.75" x14ac:dyDescent="0.3">
      <c r="A48" s="45">
        <v>12</v>
      </c>
      <c r="B48" s="45">
        <v>13</v>
      </c>
      <c r="C48" s="45">
        <v>17</v>
      </c>
      <c r="D48" s="45">
        <v>10</v>
      </c>
      <c r="E48" s="45">
        <v>30.3</v>
      </c>
      <c r="F48" s="45">
        <v>2</v>
      </c>
      <c r="G48" s="45">
        <v>6</v>
      </c>
      <c r="H48" s="45">
        <v>6</v>
      </c>
      <c r="I48" s="45">
        <v>28</v>
      </c>
      <c r="J48" s="45">
        <v>1</v>
      </c>
      <c r="K48" s="45">
        <v>4.5</v>
      </c>
      <c r="L48" s="128">
        <v>65</v>
      </c>
      <c r="M48" s="128">
        <v>92</v>
      </c>
      <c r="N48" s="46">
        <f t="shared" si="0"/>
        <v>-0.15087447070269969</v>
      </c>
      <c r="O48" s="45">
        <v>5</v>
      </c>
      <c r="P48" s="45">
        <v>6</v>
      </c>
      <c r="Q48" s="129">
        <v>40</v>
      </c>
      <c r="R48" s="129">
        <v>29</v>
      </c>
      <c r="S48" s="46">
        <f t="shared" si="1"/>
        <v>0.13966199342900634</v>
      </c>
      <c r="T48" s="45">
        <v>5</v>
      </c>
      <c r="U48" s="45">
        <v>5</v>
      </c>
      <c r="V48" s="45">
        <v>21</v>
      </c>
      <c r="W48" s="45">
        <v>21</v>
      </c>
      <c r="X48" s="45">
        <v>3600</v>
      </c>
      <c r="Y48" s="45">
        <v>0</v>
      </c>
      <c r="Z48" s="45">
        <v>13</v>
      </c>
      <c r="AA48" s="45">
        <f t="shared" si="2"/>
        <v>0.29053646413170603</v>
      </c>
    </row>
    <row r="49" spans="1:30" ht="18.75" x14ac:dyDescent="0.3">
      <c r="A49" s="45">
        <v>12</v>
      </c>
      <c r="B49" s="45">
        <v>13</v>
      </c>
      <c r="C49" s="45">
        <v>18</v>
      </c>
      <c r="D49" s="45">
        <v>10</v>
      </c>
      <c r="E49" s="45">
        <v>30.3</v>
      </c>
      <c r="F49" s="45">
        <v>2</v>
      </c>
      <c r="G49" s="45">
        <v>6</v>
      </c>
      <c r="H49" s="45">
        <v>6</v>
      </c>
      <c r="I49" s="45">
        <v>28</v>
      </c>
      <c r="J49" s="45">
        <v>1</v>
      </c>
      <c r="K49" s="45">
        <v>4.5</v>
      </c>
      <c r="L49" s="128">
        <v>126</v>
      </c>
      <c r="M49" s="128">
        <v>164</v>
      </c>
      <c r="N49" s="46">
        <f t="shared" si="0"/>
        <v>-0.11447330293013498</v>
      </c>
      <c r="O49" s="45">
        <v>12</v>
      </c>
      <c r="P49" s="45">
        <v>12</v>
      </c>
      <c r="Q49" s="129">
        <v>109</v>
      </c>
      <c r="R49" s="129">
        <v>89</v>
      </c>
      <c r="S49" s="46">
        <f t="shared" si="1"/>
        <v>8.8036491295710881E-2</v>
      </c>
      <c r="T49" s="45">
        <v>12</v>
      </c>
      <c r="U49" s="45">
        <v>11</v>
      </c>
      <c r="V49" s="45">
        <v>47</v>
      </c>
      <c r="W49" s="45">
        <v>47</v>
      </c>
      <c r="X49" s="45">
        <v>3600</v>
      </c>
      <c r="Y49" s="45">
        <v>0</v>
      </c>
      <c r="Z49" s="45">
        <v>14</v>
      </c>
      <c r="AA49" s="45">
        <f t="shared" si="2"/>
        <v>0.20250979422584586</v>
      </c>
    </row>
    <row r="50" spans="1:30" ht="18.75" x14ac:dyDescent="0.3">
      <c r="A50" s="45">
        <v>12</v>
      </c>
      <c r="B50" s="45">
        <v>13</v>
      </c>
      <c r="C50" s="45">
        <v>19</v>
      </c>
      <c r="D50" s="45">
        <v>10</v>
      </c>
      <c r="E50" s="45">
        <v>30.3</v>
      </c>
      <c r="F50" s="45">
        <v>2</v>
      </c>
      <c r="G50" s="45">
        <v>6</v>
      </c>
      <c r="H50" s="45">
        <v>6</v>
      </c>
      <c r="I50" s="45">
        <v>28</v>
      </c>
      <c r="J50" s="45">
        <v>1</v>
      </c>
      <c r="K50" s="45">
        <v>4.5</v>
      </c>
      <c r="L50" s="128">
        <v>33</v>
      </c>
      <c r="M50" s="128">
        <v>59</v>
      </c>
      <c r="N50" s="46">
        <f t="shared" si="0"/>
        <v>-0.25233807176425677</v>
      </c>
      <c r="O50" s="45">
        <v>3</v>
      </c>
      <c r="P50" s="45">
        <v>5</v>
      </c>
      <c r="Q50" s="129">
        <v>32</v>
      </c>
      <c r="R50" s="129">
        <v>41</v>
      </c>
      <c r="S50" s="46">
        <f t="shared" si="1"/>
        <v>-0.10763387839982951</v>
      </c>
      <c r="T50" s="45">
        <v>5</v>
      </c>
      <c r="U50" s="45">
        <v>3</v>
      </c>
      <c r="V50" s="45">
        <v>16</v>
      </c>
      <c r="W50" s="45">
        <v>16</v>
      </c>
      <c r="X50" s="45">
        <v>3600</v>
      </c>
      <c r="Y50" s="45">
        <v>0</v>
      </c>
      <c r="Z50" s="45">
        <v>15</v>
      </c>
      <c r="AA50" s="45">
        <f t="shared" si="2"/>
        <v>0.14470419336442725</v>
      </c>
      <c r="AB50" s="3"/>
      <c r="AC50" s="3"/>
      <c r="AD50" s="3"/>
    </row>
    <row r="51" spans="1:30" ht="18.75" x14ac:dyDescent="0.3">
      <c r="A51" s="45">
        <v>12</v>
      </c>
      <c r="B51" s="45">
        <v>13</v>
      </c>
      <c r="C51" s="45">
        <v>20</v>
      </c>
      <c r="D51" s="45">
        <v>10</v>
      </c>
      <c r="E51" s="45">
        <v>30.3</v>
      </c>
      <c r="F51" s="45">
        <v>2</v>
      </c>
      <c r="G51" s="45">
        <v>6</v>
      </c>
      <c r="H51" s="45">
        <v>6</v>
      </c>
      <c r="I51" s="45">
        <v>28</v>
      </c>
      <c r="J51" s="45">
        <v>1</v>
      </c>
      <c r="K51" s="45">
        <v>4.5</v>
      </c>
      <c r="L51" s="128">
        <v>123</v>
      </c>
      <c r="M51" s="128">
        <v>169</v>
      </c>
      <c r="N51" s="46">
        <f t="shared" si="0"/>
        <v>-0.13798159317427558</v>
      </c>
      <c r="O51" s="45">
        <v>12</v>
      </c>
      <c r="P51" s="45">
        <v>11</v>
      </c>
      <c r="Q51" s="129">
        <v>101</v>
      </c>
      <c r="R51" s="129">
        <v>82</v>
      </c>
      <c r="S51" s="46">
        <f t="shared" si="1"/>
        <v>9.0507521398925872E-2</v>
      </c>
      <c r="T51" s="45">
        <v>11</v>
      </c>
      <c r="U51" s="45">
        <v>11</v>
      </c>
      <c r="V51" s="45">
        <v>45</v>
      </c>
      <c r="W51" s="45">
        <v>45</v>
      </c>
      <c r="X51" s="45">
        <v>3600</v>
      </c>
      <c r="Y51" s="45">
        <v>0</v>
      </c>
      <c r="Z51" s="45">
        <v>16</v>
      </c>
      <c r="AA51" s="45">
        <f t="shared" si="2"/>
        <v>0.22848911457320145</v>
      </c>
      <c r="AB51" s="3"/>
      <c r="AC51" s="3"/>
      <c r="AD51" s="3"/>
    </row>
    <row r="52" spans="1:30" ht="18.75" x14ac:dyDescent="0.3">
      <c r="A52" s="45">
        <v>12</v>
      </c>
      <c r="B52" s="45">
        <v>13</v>
      </c>
      <c r="C52" s="45">
        <v>21</v>
      </c>
      <c r="D52" s="45">
        <v>10</v>
      </c>
      <c r="E52" s="45">
        <v>30.3</v>
      </c>
      <c r="F52" s="45">
        <v>2</v>
      </c>
      <c r="G52" s="45">
        <v>6</v>
      </c>
      <c r="H52" s="45">
        <v>6</v>
      </c>
      <c r="I52" s="45">
        <v>28</v>
      </c>
      <c r="J52" s="45">
        <v>1</v>
      </c>
      <c r="K52" s="45">
        <v>4.5</v>
      </c>
      <c r="L52" s="128">
        <v>44</v>
      </c>
      <c r="M52" s="128">
        <v>52</v>
      </c>
      <c r="N52" s="46">
        <f t="shared" si="0"/>
        <v>-7.2550667148611733E-2</v>
      </c>
      <c r="O52" s="45">
        <v>7</v>
      </c>
      <c r="P52" s="45">
        <v>6</v>
      </c>
      <c r="Q52" s="129">
        <v>57</v>
      </c>
      <c r="R52" s="129">
        <v>49</v>
      </c>
      <c r="S52" s="46">
        <f t="shared" si="1"/>
        <v>6.5678775643977727E-2</v>
      </c>
      <c r="T52" s="45">
        <v>6</v>
      </c>
      <c r="U52" s="45">
        <v>6</v>
      </c>
      <c r="V52" s="45">
        <v>25</v>
      </c>
      <c r="W52" s="45">
        <v>25</v>
      </c>
      <c r="X52" s="45">
        <v>3600</v>
      </c>
      <c r="Y52" s="45">
        <v>0</v>
      </c>
      <c r="Z52" s="45">
        <v>17</v>
      </c>
      <c r="AA52" s="45">
        <f t="shared" si="2"/>
        <v>0.13822944279258947</v>
      </c>
      <c r="AB52" s="3"/>
      <c r="AC52" s="3"/>
      <c r="AD52" s="3"/>
    </row>
    <row r="53" spans="1:30" ht="18.75" x14ac:dyDescent="0.3">
      <c r="A53" s="45">
        <v>12</v>
      </c>
      <c r="B53" s="45">
        <v>13</v>
      </c>
      <c r="C53" s="45">
        <v>22</v>
      </c>
      <c r="D53" s="45">
        <v>10</v>
      </c>
      <c r="E53" s="45">
        <v>30.3</v>
      </c>
      <c r="F53" s="45">
        <v>2</v>
      </c>
      <c r="G53" s="45">
        <v>6</v>
      </c>
      <c r="H53" s="45">
        <v>6</v>
      </c>
      <c r="I53" s="45">
        <v>28</v>
      </c>
      <c r="J53" s="45">
        <v>1</v>
      </c>
      <c r="K53" s="45">
        <v>4.5</v>
      </c>
      <c r="L53" s="128">
        <v>24</v>
      </c>
      <c r="M53" s="128">
        <v>62</v>
      </c>
      <c r="N53" s="46">
        <f t="shared" si="0"/>
        <v>-0.41218044778664786</v>
      </c>
      <c r="O53" s="45">
        <v>7</v>
      </c>
      <c r="P53" s="45">
        <v>6</v>
      </c>
      <c r="Q53" s="129">
        <v>35</v>
      </c>
      <c r="R53" s="129">
        <v>41</v>
      </c>
      <c r="S53" s="46">
        <f t="shared" si="1"/>
        <v>-6.8715812369459867E-2</v>
      </c>
      <c r="T53" s="45">
        <v>7</v>
      </c>
      <c r="U53" s="45">
        <v>6</v>
      </c>
      <c r="V53" s="45">
        <v>26</v>
      </c>
      <c r="W53" s="45">
        <v>26</v>
      </c>
      <c r="X53" s="45">
        <v>3600</v>
      </c>
      <c r="Y53" s="45">
        <v>0</v>
      </c>
      <c r="Z53" s="45">
        <v>18</v>
      </c>
      <c r="AA53" s="45">
        <f t="shared" si="2"/>
        <v>0.34346463541718797</v>
      </c>
      <c r="AB53" s="3"/>
      <c r="AC53" s="3"/>
      <c r="AD53" s="3"/>
    </row>
    <row r="54" spans="1:30" ht="18.75" x14ac:dyDescent="0.3">
      <c r="A54" s="45">
        <v>12</v>
      </c>
      <c r="B54" s="45">
        <v>13</v>
      </c>
      <c r="C54" s="45">
        <v>23</v>
      </c>
      <c r="D54" s="45">
        <v>10</v>
      </c>
      <c r="E54" s="45">
        <v>30.3</v>
      </c>
      <c r="F54" s="45">
        <v>2</v>
      </c>
      <c r="G54" s="45">
        <v>6</v>
      </c>
      <c r="H54" s="45">
        <v>6</v>
      </c>
      <c r="I54" s="45">
        <v>28</v>
      </c>
      <c r="J54" s="45">
        <v>1</v>
      </c>
      <c r="K54" s="45">
        <v>4.5</v>
      </c>
      <c r="L54" s="128">
        <v>99</v>
      </c>
      <c r="M54" s="128">
        <v>98</v>
      </c>
      <c r="N54" s="46">
        <f t="shared" si="0"/>
        <v>4.4091189050550162E-3</v>
      </c>
      <c r="O54" s="45">
        <v>9</v>
      </c>
      <c r="P54" s="45">
        <v>9</v>
      </c>
      <c r="Q54" s="129">
        <v>80</v>
      </c>
      <c r="R54" s="129">
        <v>73</v>
      </c>
      <c r="S54" s="46">
        <f t="shared" si="1"/>
        <v>3.976712687148766E-2</v>
      </c>
      <c r="T54" s="45">
        <v>8</v>
      </c>
      <c r="U54" s="45">
        <v>9</v>
      </c>
      <c r="V54" s="45">
        <v>35</v>
      </c>
      <c r="W54" s="45">
        <v>35</v>
      </c>
      <c r="X54" s="45">
        <v>3600</v>
      </c>
      <c r="Y54" s="45">
        <v>0</v>
      </c>
      <c r="Z54" s="45">
        <v>19</v>
      </c>
      <c r="AA54" s="45">
        <f t="shared" si="2"/>
        <v>3.5358007966432646E-2</v>
      </c>
      <c r="AB54" s="3"/>
      <c r="AC54" s="3"/>
      <c r="AD54" s="3"/>
    </row>
    <row r="55" spans="1:30" ht="18.75" x14ac:dyDescent="0.3">
      <c r="A55" s="45">
        <v>12</v>
      </c>
      <c r="B55" s="45">
        <v>13</v>
      </c>
      <c r="C55" s="45">
        <v>24</v>
      </c>
      <c r="D55" s="45">
        <v>10</v>
      </c>
      <c r="E55" s="45">
        <v>30.3</v>
      </c>
      <c r="F55" s="45">
        <v>2</v>
      </c>
      <c r="G55" s="45">
        <v>6</v>
      </c>
      <c r="H55" s="45">
        <v>6</v>
      </c>
      <c r="I55" s="45">
        <v>28</v>
      </c>
      <c r="J55" s="45">
        <v>1</v>
      </c>
      <c r="K55" s="45">
        <v>4.5</v>
      </c>
      <c r="L55" s="128">
        <v>77</v>
      </c>
      <c r="M55" s="128">
        <v>73</v>
      </c>
      <c r="N55" s="46">
        <f t="shared" si="0"/>
        <v>2.316786505202597E-2</v>
      </c>
      <c r="O55" s="45">
        <v>8</v>
      </c>
      <c r="P55" s="45">
        <v>8</v>
      </c>
      <c r="Q55" s="129">
        <v>63</v>
      </c>
      <c r="R55" s="129">
        <v>57</v>
      </c>
      <c r="S55" s="46">
        <f t="shared" si="1"/>
        <v>4.3465693781090345E-2</v>
      </c>
      <c r="T55" s="45">
        <v>8</v>
      </c>
      <c r="U55" s="45">
        <v>7</v>
      </c>
      <c r="V55" s="45">
        <v>31</v>
      </c>
      <c r="W55" s="45">
        <v>31</v>
      </c>
      <c r="X55" s="45">
        <v>3600</v>
      </c>
      <c r="Y55" s="45">
        <v>0</v>
      </c>
      <c r="Z55" s="45">
        <v>20</v>
      </c>
      <c r="AA55" s="45">
        <f t="shared" si="2"/>
        <v>2.0297828729064375E-2</v>
      </c>
      <c r="AB55" s="3"/>
      <c r="AC55" s="3"/>
      <c r="AD55" s="3"/>
    </row>
    <row r="56" spans="1:30" ht="18.75" x14ac:dyDescent="0.3">
      <c r="A56" s="45">
        <v>12</v>
      </c>
      <c r="B56" s="45">
        <v>13</v>
      </c>
      <c r="C56" s="45">
        <v>25</v>
      </c>
      <c r="D56" s="45">
        <v>10</v>
      </c>
      <c r="E56" s="45">
        <v>30.3</v>
      </c>
      <c r="F56" s="45">
        <v>2</v>
      </c>
      <c r="G56" s="45">
        <v>6</v>
      </c>
      <c r="H56" s="45">
        <v>6</v>
      </c>
      <c r="I56" s="45">
        <v>28</v>
      </c>
      <c r="J56" s="45">
        <v>1</v>
      </c>
      <c r="K56" s="45">
        <v>4.5</v>
      </c>
      <c r="L56" s="128">
        <v>76</v>
      </c>
      <c r="M56" s="128">
        <v>101</v>
      </c>
      <c r="N56" s="46">
        <f t="shared" si="0"/>
        <v>-0.12350778150185122</v>
      </c>
      <c r="O56" s="45">
        <v>9</v>
      </c>
      <c r="P56" s="45">
        <v>9</v>
      </c>
      <c r="Q56" s="129">
        <v>70</v>
      </c>
      <c r="R56" s="129">
        <v>92</v>
      </c>
      <c r="S56" s="46">
        <f t="shared" si="1"/>
        <v>-0.11868978733129841</v>
      </c>
      <c r="T56" s="45">
        <v>8</v>
      </c>
      <c r="U56" s="45">
        <v>9</v>
      </c>
      <c r="V56" s="45">
        <v>35</v>
      </c>
      <c r="W56" s="45">
        <v>35</v>
      </c>
      <c r="X56" s="45">
        <v>3600</v>
      </c>
      <c r="Y56" s="45">
        <v>0</v>
      </c>
      <c r="Z56" s="45">
        <v>21</v>
      </c>
      <c r="AA56" s="45">
        <f t="shared" si="2"/>
        <v>4.817994170552814E-3</v>
      </c>
      <c r="AB56" s="3"/>
      <c r="AC56" s="3"/>
      <c r="AD56" s="3"/>
    </row>
    <row r="57" spans="1:30" ht="18.75" x14ac:dyDescent="0.3">
      <c r="A57" s="131">
        <v>12</v>
      </c>
      <c r="B57" s="131">
        <v>13</v>
      </c>
      <c r="C57" s="131">
        <v>26</v>
      </c>
      <c r="D57" s="131">
        <v>10</v>
      </c>
      <c r="E57" s="131">
        <v>30.3</v>
      </c>
      <c r="F57" s="131">
        <v>2</v>
      </c>
      <c r="G57" s="131">
        <v>6</v>
      </c>
      <c r="H57" s="131">
        <v>6</v>
      </c>
      <c r="I57" s="131">
        <v>28</v>
      </c>
      <c r="J57" s="131">
        <v>1</v>
      </c>
      <c r="K57" s="131">
        <v>4.5</v>
      </c>
      <c r="L57" s="131">
        <v>23</v>
      </c>
      <c r="M57" s="131">
        <v>23</v>
      </c>
      <c r="N57" s="131"/>
      <c r="O57" s="131">
        <v>7</v>
      </c>
      <c r="P57" s="131">
        <v>5</v>
      </c>
      <c r="Q57" s="131"/>
      <c r="R57" s="131"/>
      <c r="S57" s="131"/>
      <c r="T57" s="131">
        <v>5</v>
      </c>
      <c r="U57" s="131">
        <v>6</v>
      </c>
      <c r="V57" s="131">
        <v>23</v>
      </c>
      <c r="W57" s="131">
        <v>23</v>
      </c>
      <c r="X57" s="131">
        <v>3600</v>
      </c>
      <c r="Y57" s="131">
        <v>0</v>
      </c>
      <c r="Z57" s="131">
        <v>22</v>
      </c>
      <c r="AA57" s="131"/>
      <c r="AB57" s="3"/>
      <c r="AC57" s="3"/>
      <c r="AD57" s="3"/>
    </row>
    <row r="58" spans="1:30" ht="18.75" x14ac:dyDescent="0.3">
      <c r="A58" s="45">
        <v>12</v>
      </c>
      <c r="B58" s="45">
        <v>13</v>
      </c>
      <c r="C58" s="45">
        <v>27</v>
      </c>
      <c r="D58" s="45">
        <v>10</v>
      </c>
      <c r="E58" s="45">
        <v>30.3</v>
      </c>
      <c r="F58" s="45">
        <v>2</v>
      </c>
      <c r="G58" s="45">
        <v>6</v>
      </c>
      <c r="H58" s="45">
        <v>6</v>
      </c>
      <c r="I58" s="45">
        <v>28</v>
      </c>
      <c r="J58" s="45">
        <v>1</v>
      </c>
      <c r="K58" s="45">
        <v>4.5</v>
      </c>
      <c r="L58" s="128">
        <v>82</v>
      </c>
      <c r="M58" s="128">
        <v>84</v>
      </c>
      <c r="N58" s="46">
        <f t="shared" si="0"/>
        <v>-1.046543367816498E-2</v>
      </c>
      <c r="O58" s="45">
        <v>10</v>
      </c>
      <c r="P58" s="45">
        <v>9</v>
      </c>
      <c r="Q58" s="129">
        <v>68</v>
      </c>
      <c r="R58" s="129">
        <v>105</v>
      </c>
      <c r="S58" s="46">
        <f t="shared" si="1"/>
        <v>-0.18868038636370174</v>
      </c>
      <c r="T58" s="45">
        <v>9</v>
      </c>
      <c r="U58" s="45">
        <v>9</v>
      </c>
      <c r="V58" s="45">
        <v>37</v>
      </c>
      <c r="W58" s="45">
        <v>37</v>
      </c>
      <c r="X58" s="45">
        <v>3600</v>
      </c>
      <c r="Y58" s="45">
        <v>0</v>
      </c>
      <c r="Z58" s="45">
        <v>23</v>
      </c>
      <c r="AA58" s="45">
        <f t="shared" si="2"/>
        <v>0.17821495268553675</v>
      </c>
      <c r="AB58" s="3"/>
      <c r="AC58" s="3"/>
      <c r="AD58" s="3"/>
    </row>
    <row r="59" spans="1:30" ht="18.75" x14ac:dyDescent="0.3">
      <c r="A59" s="45">
        <v>12</v>
      </c>
      <c r="B59" s="45">
        <v>13</v>
      </c>
      <c r="C59" s="45">
        <v>28</v>
      </c>
      <c r="D59" s="45">
        <v>10</v>
      </c>
      <c r="E59" s="45">
        <v>30.3</v>
      </c>
      <c r="F59" s="45">
        <v>2</v>
      </c>
      <c r="G59" s="45">
        <v>6</v>
      </c>
      <c r="H59" s="45">
        <v>6</v>
      </c>
      <c r="I59" s="45">
        <v>28</v>
      </c>
      <c r="J59" s="45">
        <v>1</v>
      </c>
      <c r="K59" s="45">
        <v>4.5</v>
      </c>
      <c r="L59" s="128">
        <v>86</v>
      </c>
      <c r="M59" s="128">
        <v>98</v>
      </c>
      <c r="N59" s="46">
        <f t="shared" si="0"/>
        <v>-5.672762444892715E-2</v>
      </c>
      <c r="O59" s="45">
        <v>8</v>
      </c>
      <c r="P59" s="45">
        <v>9</v>
      </c>
      <c r="Q59" s="129">
        <v>79</v>
      </c>
      <c r="R59" s="129">
        <v>63</v>
      </c>
      <c r="S59" s="46">
        <f t="shared" si="1"/>
        <v>9.8286541836859712E-2</v>
      </c>
      <c r="T59" s="45">
        <v>9</v>
      </c>
      <c r="U59" s="45">
        <v>7</v>
      </c>
      <c r="V59" s="45">
        <v>33</v>
      </c>
      <c r="W59" s="45">
        <v>33</v>
      </c>
      <c r="X59" s="45">
        <v>3600</v>
      </c>
      <c r="Y59" s="45">
        <v>0</v>
      </c>
      <c r="Z59" s="45">
        <v>24</v>
      </c>
      <c r="AA59" s="45">
        <f t="shared" si="2"/>
        <v>0.15501416628578685</v>
      </c>
      <c r="AB59" s="3"/>
      <c r="AC59" s="3"/>
      <c r="AD59" s="3"/>
    </row>
    <row r="60" spans="1:30" ht="18.75" x14ac:dyDescent="0.3">
      <c r="A60" s="45">
        <v>12</v>
      </c>
      <c r="B60" s="45">
        <v>13</v>
      </c>
      <c r="C60" s="45">
        <v>29</v>
      </c>
      <c r="D60" s="45">
        <v>10</v>
      </c>
      <c r="E60" s="45">
        <v>30.3</v>
      </c>
      <c r="F60" s="45">
        <v>2</v>
      </c>
      <c r="G60" s="45">
        <v>6</v>
      </c>
      <c r="H60" s="45">
        <v>6</v>
      </c>
      <c r="I60" s="45">
        <v>28</v>
      </c>
      <c r="J60" s="45">
        <v>1</v>
      </c>
      <c r="K60" s="45">
        <v>4.5</v>
      </c>
      <c r="L60" s="128">
        <v>65</v>
      </c>
      <c r="M60" s="128">
        <v>80</v>
      </c>
      <c r="N60" s="46">
        <f t="shared" si="0"/>
        <v>-9.0176630349088016E-2</v>
      </c>
      <c r="O60" s="45">
        <v>10</v>
      </c>
      <c r="P60" s="45">
        <v>8</v>
      </c>
      <c r="Q60" s="129">
        <v>59</v>
      </c>
      <c r="R60" s="129">
        <v>58</v>
      </c>
      <c r="S60" s="46">
        <f t="shared" si="1"/>
        <v>7.4240180792068747E-3</v>
      </c>
      <c r="T60" s="45">
        <v>9</v>
      </c>
      <c r="U60" s="45">
        <v>9</v>
      </c>
      <c r="V60" s="45">
        <v>36</v>
      </c>
      <c r="W60" s="45">
        <v>36</v>
      </c>
      <c r="X60" s="45">
        <v>3600</v>
      </c>
      <c r="Y60" s="45">
        <v>0</v>
      </c>
      <c r="Z60" s="45">
        <v>25</v>
      </c>
      <c r="AA60" s="45">
        <f t="shared" si="2"/>
        <v>9.7600648428294884E-2</v>
      </c>
      <c r="AB60" s="3"/>
      <c r="AC60" s="3"/>
      <c r="AD60" s="3"/>
    </row>
    <row r="61" spans="1:30" ht="18.75" x14ac:dyDescent="0.3">
      <c r="A61" s="45">
        <v>12</v>
      </c>
      <c r="B61" s="45">
        <v>13</v>
      </c>
      <c r="C61" s="45">
        <v>30</v>
      </c>
      <c r="D61" s="45">
        <v>10</v>
      </c>
      <c r="E61" s="45">
        <v>30.3</v>
      </c>
      <c r="F61" s="45">
        <v>2</v>
      </c>
      <c r="G61" s="45">
        <v>6</v>
      </c>
      <c r="H61" s="45">
        <v>6</v>
      </c>
      <c r="I61" s="45">
        <v>28</v>
      </c>
      <c r="J61" s="45">
        <v>1</v>
      </c>
      <c r="K61" s="45">
        <v>4.5</v>
      </c>
      <c r="L61" s="128">
        <v>90</v>
      </c>
      <c r="M61" s="128">
        <v>117</v>
      </c>
      <c r="N61" s="46">
        <f t="shared" si="0"/>
        <v>-0.11394335230683675</v>
      </c>
      <c r="O61" s="45">
        <v>8</v>
      </c>
      <c r="P61" s="45">
        <v>9</v>
      </c>
      <c r="Q61" s="129">
        <v>56</v>
      </c>
      <c r="R61" s="129">
        <v>54</v>
      </c>
      <c r="S61" s="46">
        <f t="shared" si="1"/>
        <v>1.5794267183231885E-2</v>
      </c>
      <c r="T61" s="45">
        <v>8</v>
      </c>
      <c r="U61" s="45">
        <v>8</v>
      </c>
      <c r="V61" s="45">
        <v>33</v>
      </c>
      <c r="W61" s="45">
        <v>33</v>
      </c>
      <c r="X61" s="45">
        <v>3600</v>
      </c>
      <c r="Y61" s="45">
        <v>0</v>
      </c>
      <c r="Z61" s="45">
        <v>26</v>
      </c>
      <c r="AA61" s="45">
        <f t="shared" si="2"/>
        <v>0.12973761949006862</v>
      </c>
      <c r="AB61" s="3"/>
      <c r="AC61" s="3"/>
      <c r="AD61" s="3"/>
    </row>
    <row r="62" spans="1:30" ht="18.75" x14ac:dyDescent="0.3">
      <c r="A62" s="45">
        <v>12</v>
      </c>
      <c r="B62" s="45">
        <v>13</v>
      </c>
      <c r="C62" s="45">
        <v>31</v>
      </c>
      <c r="D62" s="45">
        <v>10</v>
      </c>
      <c r="E62" s="45">
        <v>30.3</v>
      </c>
      <c r="F62" s="45">
        <v>2</v>
      </c>
      <c r="G62" s="45">
        <v>6</v>
      </c>
      <c r="H62" s="45">
        <v>6</v>
      </c>
      <c r="I62" s="45">
        <v>28</v>
      </c>
      <c r="J62" s="45">
        <v>1</v>
      </c>
      <c r="K62" s="45">
        <v>4.5</v>
      </c>
      <c r="L62" s="128">
        <v>53</v>
      </c>
      <c r="M62" s="128">
        <v>53</v>
      </c>
      <c r="N62" s="46"/>
      <c r="O62" s="45">
        <v>7</v>
      </c>
      <c r="P62" s="45">
        <v>6</v>
      </c>
      <c r="Q62" s="129">
        <v>33</v>
      </c>
      <c r="R62" s="129">
        <v>32</v>
      </c>
      <c r="S62" s="46">
        <f t="shared" si="1"/>
        <v>1.3363961557981502E-2</v>
      </c>
      <c r="T62" s="45">
        <v>7</v>
      </c>
      <c r="U62" s="45">
        <v>5</v>
      </c>
      <c r="V62" s="45">
        <v>25</v>
      </c>
      <c r="W62" s="45">
        <v>25</v>
      </c>
      <c r="X62" s="45">
        <v>3600</v>
      </c>
      <c r="Y62" s="45">
        <v>0</v>
      </c>
      <c r="Z62" s="45">
        <v>27</v>
      </c>
      <c r="AA62" s="45">
        <f t="shared" si="2"/>
        <v>1.3363961557981502E-2</v>
      </c>
      <c r="AB62" s="3"/>
      <c r="AC62" s="3"/>
      <c r="AD62" s="3"/>
    </row>
    <row r="63" spans="1:30" ht="18.75" x14ac:dyDescent="0.3">
      <c r="A63" s="51"/>
      <c r="B63" s="51"/>
      <c r="C63" s="51"/>
      <c r="D63" s="51"/>
      <c r="E63" s="51"/>
      <c r="F63" s="51"/>
      <c r="G63" s="51" t="s">
        <v>26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38"/>
      <c r="AA63" s="38"/>
      <c r="AB63" s="39"/>
      <c r="AC63" s="3"/>
      <c r="AD63" s="3"/>
    </row>
    <row r="64" spans="1:30" ht="18.75" x14ac:dyDescent="0.3">
      <c r="A64" s="52" t="s">
        <v>34</v>
      </c>
      <c r="B64" s="53" t="s">
        <v>0</v>
      </c>
      <c r="C64" s="53" t="s">
        <v>1</v>
      </c>
      <c r="D64" s="53" t="s">
        <v>2</v>
      </c>
      <c r="E64" s="53" t="s">
        <v>8</v>
      </c>
      <c r="F64" s="53" t="s">
        <v>3</v>
      </c>
      <c r="G64" s="53" t="s">
        <v>3</v>
      </c>
      <c r="H64" s="53" t="s">
        <v>3</v>
      </c>
      <c r="I64" s="53" t="s">
        <v>35</v>
      </c>
      <c r="J64" s="53" t="s">
        <v>36</v>
      </c>
      <c r="K64" s="53" t="s">
        <v>37</v>
      </c>
      <c r="L64" s="54" t="s">
        <v>5</v>
      </c>
      <c r="M64" s="54" t="s">
        <v>6</v>
      </c>
      <c r="N64" s="55" t="s">
        <v>100</v>
      </c>
      <c r="O64" s="53" t="s">
        <v>40</v>
      </c>
      <c r="P64" s="53" t="s">
        <v>41</v>
      </c>
      <c r="Q64" s="56" t="s">
        <v>42</v>
      </c>
      <c r="R64" s="56" t="s">
        <v>43</v>
      </c>
      <c r="S64" s="55" t="s">
        <v>44</v>
      </c>
      <c r="T64" s="53" t="s">
        <v>45</v>
      </c>
      <c r="U64" s="53" t="s">
        <v>46</v>
      </c>
      <c r="V64" s="53" t="s">
        <v>19</v>
      </c>
      <c r="W64" s="53" t="s">
        <v>23</v>
      </c>
      <c r="X64" s="53" t="s">
        <v>38</v>
      </c>
      <c r="Y64" s="53" t="s">
        <v>39</v>
      </c>
      <c r="Z64" s="30" t="s">
        <v>57</v>
      </c>
      <c r="AA64" s="30" t="s">
        <v>103</v>
      </c>
      <c r="AB64" s="30"/>
      <c r="AC64" s="3"/>
      <c r="AD64" s="3"/>
    </row>
    <row r="65" spans="1:32" ht="18.75" x14ac:dyDescent="0.3">
      <c r="A65" s="45">
        <v>12</v>
      </c>
      <c r="B65" s="45">
        <v>13</v>
      </c>
      <c r="C65" s="45">
        <v>1</v>
      </c>
      <c r="D65" s="45">
        <v>11</v>
      </c>
      <c r="E65" s="45">
        <v>30.3</v>
      </c>
      <c r="F65" s="45">
        <v>2</v>
      </c>
      <c r="G65" s="45">
        <v>15</v>
      </c>
      <c r="H65" s="45">
        <v>15</v>
      </c>
      <c r="I65" s="45">
        <v>28</v>
      </c>
      <c r="J65" s="45">
        <v>1</v>
      </c>
      <c r="K65" s="45">
        <v>4.5</v>
      </c>
      <c r="L65" s="128">
        <v>121</v>
      </c>
      <c r="M65" s="128">
        <v>110</v>
      </c>
      <c r="N65" s="46">
        <f t="shared" si="0"/>
        <v>4.1392685158225077E-2</v>
      </c>
      <c r="O65" s="45">
        <v>11</v>
      </c>
      <c r="P65" s="45">
        <v>11</v>
      </c>
      <c r="Q65" s="129">
        <v>94</v>
      </c>
      <c r="R65" s="129">
        <v>91</v>
      </c>
      <c r="S65" s="46">
        <f t="shared" si="1"/>
        <v>1.4086461278605104E-2</v>
      </c>
      <c r="T65" s="45">
        <v>11</v>
      </c>
      <c r="U65" s="45">
        <v>10</v>
      </c>
      <c r="V65" s="45">
        <v>43</v>
      </c>
      <c r="W65" s="45">
        <v>43</v>
      </c>
      <c r="X65" s="45">
        <v>3600</v>
      </c>
      <c r="Y65" s="45">
        <v>0</v>
      </c>
      <c r="Z65" s="45">
        <v>1</v>
      </c>
      <c r="AA65" s="45">
        <f t="shared" si="2"/>
        <v>2.7306223879619972E-2</v>
      </c>
      <c r="AB65" s="24"/>
      <c r="AC65" s="3"/>
      <c r="AD65" s="3"/>
    </row>
    <row r="66" spans="1:32" ht="18.75" x14ac:dyDescent="0.3">
      <c r="A66" s="45">
        <v>12</v>
      </c>
      <c r="B66" s="45">
        <v>13</v>
      </c>
      <c r="C66" s="45">
        <v>2</v>
      </c>
      <c r="D66" s="45">
        <v>11</v>
      </c>
      <c r="E66" s="45">
        <v>30.3</v>
      </c>
      <c r="F66" s="45">
        <v>2</v>
      </c>
      <c r="G66" s="45">
        <v>15</v>
      </c>
      <c r="H66" s="45">
        <v>15</v>
      </c>
      <c r="I66" s="45">
        <v>28</v>
      </c>
      <c r="J66" s="45">
        <v>1</v>
      </c>
      <c r="K66" s="45">
        <v>4.5</v>
      </c>
      <c r="L66" s="128">
        <v>51</v>
      </c>
      <c r="M66" s="128">
        <v>55</v>
      </c>
      <c r="N66" s="46">
        <f t="shared" si="0"/>
        <v>-3.2792513396307489E-2</v>
      </c>
      <c r="O66" s="45">
        <v>4</v>
      </c>
      <c r="P66" s="45">
        <v>6</v>
      </c>
      <c r="Q66" s="129">
        <v>26</v>
      </c>
      <c r="R66" s="129">
        <v>21</v>
      </c>
      <c r="S66" s="46">
        <f t="shared" si="1"/>
        <v>9.2754053236898712E-2</v>
      </c>
      <c r="T66" s="45">
        <v>4</v>
      </c>
      <c r="U66" s="45">
        <v>5</v>
      </c>
      <c r="V66" s="45">
        <v>19</v>
      </c>
      <c r="W66" s="45">
        <v>19</v>
      </c>
      <c r="X66" s="45">
        <v>3600</v>
      </c>
      <c r="Y66" s="45">
        <v>0</v>
      </c>
      <c r="Z66" s="45">
        <v>2</v>
      </c>
      <c r="AA66" s="45">
        <f t="shared" si="2"/>
        <v>0.12554656663320621</v>
      </c>
      <c r="AB66" s="24"/>
      <c r="AC66" s="3"/>
      <c r="AD66" s="3"/>
    </row>
    <row r="67" spans="1:32" ht="18.75" x14ac:dyDescent="0.3">
      <c r="A67" s="45">
        <v>12</v>
      </c>
      <c r="B67" s="45">
        <v>13</v>
      </c>
      <c r="C67" s="45">
        <v>3</v>
      </c>
      <c r="D67" s="45">
        <v>11</v>
      </c>
      <c r="E67" s="45">
        <v>30.3</v>
      </c>
      <c r="F67" s="45">
        <v>2</v>
      </c>
      <c r="G67" s="45">
        <v>15</v>
      </c>
      <c r="H67" s="45">
        <v>15</v>
      </c>
      <c r="I67" s="45">
        <v>28</v>
      </c>
      <c r="J67" s="45">
        <v>1</v>
      </c>
      <c r="K67" s="45">
        <v>4.5</v>
      </c>
      <c r="L67" s="128">
        <v>76</v>
      </c>
      <c r="M67" s="128">
        <v>73</v>
      </c>
      <c r="N67" s="46">
        <f t="shared" si="0"/>
        <v>1.7490732160335427E-2</v>
      </c>
      <c r="O67" s="45">
        <v>8</v>
      </c>
      <c r="P67" s="45">
        <v>7</v>
      </c>
      <c r="Q67" s="129">
        <v>37</v>
      </c>
      <c r="R67" s="129">
        <v>43</v>
      </c>
      <c r="S67" s="46">
        <f t="shared" si="1"/>
        <v>-6.5266731512591547E-2</v>
      </c>
      <c r="T67" s="45">
        <v>6</v>
      </c>
      <c r="U67" s="45">
        <v>8</v>
      </c>
      <c r="V67" s="45">
        <v>29</v>
      </c>
      <c r="W67" s="45">
        <v>29</v>
      </c>
      <c r="X67" s="45">
        <v>3600</v>
      </c>
      <c r="Y67" s="45">
        <v>0</v>
      </c>
      <c r="Z67" s="45">
        <v>3</v>
      </c>
      <c r="AA67" s="45">
        <f t="shared" ref="AA67:AA130" si="3">ABS(N67-S67)</f>
        <v>8.2757463672926967E-2</v>
      </c>
      <c r="AB67" s="3"/>
      <c r="AC67" s="3"/>
      <c r="AD67" s="3"/>
    </row>
    <row r="68" spans="1:32" ht="18.75" x14ac:dyDescent="0.3">
      <c r="A68" s="45">
        <v>12</v>
      </c>
      <c r="B68" s="45">
        <v>13</v>
      </c>
      <c r="C68" s="45">
        <v>4</v>
      </c>
      <c r="D68" s="45">
        <v>11</v>
      </c>
      <c r="E68" s="45">
        <v>30.3</v>
      </c>
      <c r="F68" s="45">
        <v>2</v>
      </c>
      <c r="G68" s="45">
        <v>15</v>
      </c>
      <c r="H68" s="45">
        <v>15</v>
      </c>
      <c r="I68" s="45">
        <v>28</v>
      </c>
      <c r="J68" s="45">
        <v>1</v>
      </c>
      <c r="K68" s="45">
        <v>4.5</v>
      </c>
      <c r="L68" s="128">
        <v>55</v>
      </c>
      <c r="M68" s="128">
        <v>57</v>
      </c>
      <c r="N68" s="46">
        <f t="shared" si="0"/>
        <v>-1.5512166178247553E-2</v>
      </c>
      <c r="O68" s="45">
        <v>6</v>
      </c>
      <c r="P68" s="45">
        <v>7</v>
      </c>
      <c r="Q68" s="129">
        <v>53</v>
      </c>
      <c r="R68" s="129">
        <v>50</v>
      </c>
      <c r="S68" s="46">
        <f t="shared" si="1"/>
        <v>2.5305865264770262E-2</v>
      </c>
      <c r="T68" s="45">
        <v>6</v>
      </c>
      <c r="U68" s="45">
        <v>6</v>
      </c>
      <c r="V68" s="45">
        <v>25</v>
      </c>
      <c r="W68" s="45">
        <v>25</v>
      </c>
      <c r="X68" s="45">
        <v>3600</v>
      </c>
      <c r="Y68" s="45">
        <v>0</v>
      </c>
      <c r="Z68" s="45">
        <v>4</v>
      </c>
      <c r="AA68" s="45">
        <f t="shared" si="3"/>
        <v>4.0818031443017815E-2</v>
      </c>
      <c r="AB68" s="3"/>
      <c r="AC68" s="3"/>
      <c r="AD68" s="3"/>
    </row>
    <row r="69" spans="1:32" ht="18.75" x14ac:dyDescent="0.3">
      <c r="A69" s="45">
        <v>12</v>
      </c>
      <c r="B69" s="45">
        <v>13</v>
      </c>
      <c r="C69" s="45">
        <v>5</v>
      </c>
      <c r="D69" s="45">
        <v>11</v>
      </c>
      <c r="E69" s="45">
        <v>30.3</v>
      </c>
      <c r="F69" s="45">
        <v>2</v>
      </c>
      <c r="G69" s="45">
        <v>15</v>
      </c>
      <c r="H69" s="45">
        <v>15</v>
      </c>
      <c r="I69" s="45">
        <v>28</v>
      </c>
      <c r="J69" s="45">
        <v>1</v>
      </c>
      <c r="K69" s="45">
        <v>4.5</v>
      </c>
      <c r="L69" s="128">
        <v>60</v>
      </c>
      <c r="M69" s="128">
        <v>68</v>
      </c>
      <c r="N69" s="46">
        <f t="shared" si="0"/>
        <v>-5.4357662322592697E-2</v>
      </c>
      <c r="O69" s="45">
        <v>6</v>
      </c>
      <c r="P69" s="45">
        <v>8</v>
      </c>
      <c r="Q69" s="129">
        <v>34</v>
      </c>
      <c r="R69" s="129">
        <v>57</v>
      </c>
      <c r="S69" s="46">
        <f t="shared" ref="S69:S124" si="4">LOG10(Q69/R69)</f>
        <v>-0.2243959386302363</v>
      </c>
      <c r="T69" s="45">
        <v>6</v>
      </c>
      <c r="U69" s="45">
        <v>7</v>
      </c>
      <c r="V69" s="45">
        <v>27</v>
      </c>
      <c r="W69" s="45">
        <v>27</v>
      </c>
      <c r="X69" s="45">
        <v>3600</v>
      </c>
      <c r="Y69" s="45">
        <v>0</v>
      </c>
      <c r="Z69" s="45">
        <v>5</v>
      </c>
      <c r="AA69" s="45">
        <f t="shared" si="3"/>
        <v>0.17003827630764359</v>
      </c>
      <c r="AB69" s="3"/>
      <c r="AC69" s="3"/>
      <c r="AD69" s="3"/>
    </row>
    <row r="70" spans="1:32" ht="18.75" x14ac:dyDescent="0.3">
      <c r="A70" s="45">
        <v>12</v>
      </c>
      <c r="B70" s="45">
        <v>13</v>
      </c>
      <c r="C70" s="45">
        <v>6</v>
      </c>
      <c r="D70" s="45">
        <v>11</v>
      </c>
      <c r="E70" s="45">
        <v>30.3</v>
      </c>
      <c r="F70" s="45">
        <v>2</v>
      </c>
      <c r="G70" s="45">
        <v>15</v>
      </c>
      <c r="H70" s="45">
        <v>15</v>
      </c>
      <c r="I70" s="45">
        <v>28</v>
      </c>
      <c r="J70" s="45">
        <v>1</v>
      </c>
      <c r="K70" s="45">
        <v>4.5</v>
      </c>
      <c r="L70" s="128">
        <v>79</v>
      </c>
      <c r="M70" s="128">
        <v>65</v>
      </c>
      <c r="N70" s="46">
        <f t="shared" si="0"/>
        <v>8.4713734647585817E-2</v>
      </c>
      <c r="O70" s="45">
        <v>7</v>
      </c>
      <c r="P70" s="45">
        <v>7</v>
      </c>
      <c r="Q70" s="129">
        <v>16</v>
      </c>
      <c r="R70" s="129">
        <v>44</v>
      </c>
      <c r="S70" s="46">
        <f t="shared" si="4"/>
        <v>-0.43933269383026263</v>
      </c>
      <c r="T70" s="45">
        <v>7</v>
      </c>
      <c r="U70" s="45">
        <v>6</v>
      </c>
      <c r="V70" s="45">
        <v>27</v>
      </c>
      <c r="W70" s="45">
        <v>27</v>
      </c>
      <c r="X70" s="45">
        <v>3600</v>
      </c>
      <c r="Y70" s="45">
        <v>0</v>
      </c>
      <c r="Z70" s="45">
        <v>6</v>
      </c>
      <c r="AA70" s="45">
        <f t="shared" si="3"/>
        <v>0.52404642847784844</v>
      </c>
      <c r="AB70" s="3"/>
      <c r="AC70" s="3"/>
      <c r="AD70" s="3"/>
    </row>
    <row r="71" spans="1:32" ht="18.75" x14ac:dyDescent="0.3">
      <c r="A71" s="45">
        <v>12</v>
      </c>
      <c r="B71" s="45">
        <v>13</v>
      </c>
      <c r="C71" s="45">
        <v>7</v>
      </c>
      <c r="D71" s="45">
        <v>11</v>
      </c>
      <c r="E71" s="45">
        <v>30.3</v>
      </c>
      <c r="F71" s="45">
        <v>2</v>
      </c>
      <c r="G71" s="45">
        <v>15</v>
      </c>
      <c r="H71" s="45">
        <v>15</v>
      </c>
      <c r="I71" s="45">
        <v>28</v>
      </c>
      <c r="J71" s="45">
        <v>1</v>
      </c>
      <c r="K71" s="45">
        <v>4.5</v>
      </c>
      <c r="L71" s="128">
        <v>60</v>
      </c>
      <c r="M71" s="128">
        <v>44</v>
      </c>
      <c r="N71" s="46">
        <f t="shared" ref="N71:N134" si="5">LOG10(L71/M71)</f>
        <v>0.13469857389745618</v>
      </c>
      <c r="O71" s="45">
        <v>7</v>
      </c>
      <c r="P71" s="45">
        <v>6</v>
      </c>
      <c r="Q71" s="129">
        <v>30</v>
      </c>
      <c r="R71" s="129">
        <v>158</v>
      </c>
      <c r="S71" s="46">
        <f t="shared" si="4"/>
        <v>-0.72153583223476014</v>
      </c>
      <c r="T71" s="45">
        <v>7</v>
      </c>
      <c r="U71" s="45">
        <v>5</v>
      </c>
      <c r="V71" s="45">
        <v>25</v>
      </c>
      <c r="W71" s="45">
        <v>25</v>
      </c>
      <c r="X71" s="45">
        <v>3600</v>
      </c>
      <c r="Y71" s="45">
        <v>0</v>
      </c>
      <c r="Z71" s="45">
        <v>7</v>
      </c>
      <c r="AA71" s="45">
        <f t="shared" si="3"/>
        <v>0.85623440613221635</v>
      </c>
      <c r="AB71" s="3"/>
      <c r="AC71" s="3"/>
      <c r="AD71" s="3"/>
    </row>
    <row r="72" spans="1:32" ht="18.75" x14ac:dyDescent="0.3">
      <c r="A72" s="45">
        <v>12</v>
      </c>
      <c r="B72" s="45">
        <v>13</v>
      </c>
      <c r="C72" s="45">
        <v>8</v>
      </c>
      <c r="D72" s="45">
        <v>11</v>
      </c>
      <c r="E72" s="45">
        <v>30.3</v>
      </c>
      <c r="F72" s="45">
        <v>2</v>
      </c>
      <c r="G72" s="45">
        <v>15</v>
      </c>
      <c r="H72" s="45">
        <v>15</v>
      </c>
      <c r="I72" s="45">
        <v>28</v>
      </c>
      <c r="J72" s="45">
        <v>1</v>
      </c>
      <c r="K72" s="45">
        <v>4.5</v>
      </c>
      <c r="L72" s="128">
        <v>44</v>
      </c>
      <c r="M72" s="128">
        <v>53</v>
      </c>
      <c r="N72" s="46">
        <f t="shared" si="5"/>
        <v>-8.0823193114601594E-2</v>
      </c>
      <c r="O72" s="45">
        <v>9</v>
      </c>
      <c r="P72" s="45">
        <v>8</v>
      </c>
      <c r="Q72" s="129">
        <v>41</v>
      </c>
      <c r="R72" s="129">
        <v>74</v>
      </c>
      <c r="S72" s="46">
        <f t="shared" si="4"/>
        <v>-0.25644786301124067</v>
      </c>
      <c r="T72" s="45">
        <v>7</v>
      </c>
      <c r="U72" s="45">
        <v>9</v>
      </c>
      <c r="V72" s="45">
        <v>33</v>
      </c>
      <c r="W72" s="45">
        <v>33</v>
      </c>
      <c r="X72" s="45">
        <v>3600</v>
      </c>
      <c r="Y72" s="45">
        <v>0</v>
      </c>
      <c r="Z72" s="45">
        <v>8</v>
      </c>
      <c r="AA72" s="45">
        <f t="shared" si="3"/>
        <v>0.17562466989663908</v>
      </c>
      <c r="AB72" s="3"/>
      <c r="AC72" s="3"/>
      <c r="AD72" s="3"/>
    </row>
    <row r="73" spans="1:32" ht="18.75" x14ac:dyDescent="0.3">
      <c r="A73" s="45">
        <v>12</v>
      </c>
      <c r="B73" s="45">
        <v>13</v>
      </c>
      <c r="C73" s="45">
        <v>9</v>
      </c>
      <c r="D73" s="45">
        <v>11</v>
      </c>
      <c r="E73" s="45">
        <v>30.3</v>
      </c>
      <c r="F73" s="45">
        <v>2</v>
      </c>
      <c r="G73" s="45">
        <v>15</v>
      </c>
      <c r="H73" s="45">
        <v>15</v>
      </c>
      <c r="I73" s="45">
        <v>28</v>
      </c>
      <c r="J73" s="45">
        <v>1</v>
      </c>
      <c r="K73" s="45">
        <v>4.5</v>
      </c>
      <c r="L73" s="128">
        <v>39</v>
      </c>
      <c r="M73" s="128">
        <v>31</v>
      </c>
      <c r="N73" s="46">
        <f t="shared" si="5"/>
        <v>9.970291319222653E-2</v>
      </c>
      <c r="O73" s="45">
        <v>7</v>
      </c>
      <c r="P73" s="45">
        <v>7</v>
      </c>
      <c r="Q73" s="129">
        <v>18</v>
      </c>
      <c r="R73" s="129">
        <v>52</v>
      </c>
      <c r="S73" s="46">
        <f t="shared" si="4"/>
        <v>-0.4607308385314931</v>
      </c>
      <c r="T73" s="45">
        <v>8</v>
      </c>
      <c r="U73" s="45">
        <v>5</v>
      </c>
      <c r="V73" s="45">
        <v>27</v>
      </c>
      <c r="W73" s="45">
        <v>27</v>
      </c>
      <c r="X73" s="45">
        <v>3600</v>
      </c>
      <c r="Y73" s="45">
        <v>0</v>
      </c>
      <c r="Z73" s="45">
        <v>9</v>
      </c>
      <c r="AA73" s="45">
        <f t="shared" si="3"/>
        <v>0.56043375172371968</v>
      </c>
      <c r="AB73" s="3"/>
      <c r="AC73" s="3"/>
      <c r="AD73" s="3"/>
    </row>
    <row r="74" spans="1:32" ht="18.75" x14ac:dyDescent="0.3">
      <c r="A74" s="45">
        <v>12</v>
      </c>
      <c r="B74" s="45">
        <v>13</v>
      </c>
      <c r="C74" s="45">
        <v>10</v>
      </c>
      <c r="D74" s="45">
        <v>11</v>
      </c>
      <c r="E74" s="45">
        <v>30.3</v>
      </c>
      <c r="F74" s="45">
        <v>2</v>
      </c>
      <c r="G74" s="45">
        <v>15</v>
      </c>
      <c r="H74" s="45">
        <v>15</v>
      </c>
      <c r="I74" s="45">
        <v>28</v>
      </c>
      <c r="J74" s="45">
        <v>1</v>
      </c>
      <c r="K74" s="45">
        <v>4.5</v>
      </c>
      <c r="L74" s="128">
        <v>98</v>
      </c>
      <c r="M74" s="128">
        <v>69</v>
      </c>
      <c r="N74" s="46">
        <f t="shared" si="5"/>
        <v>0.15237698495523957</v>
      </c>
      <c r="O74" s="45">
        <v>9</v>
      </c>
      <c r="P74" s="45">
        <v>9</v>
      </c>
      <c r="Q74" s="129">
        <v>43</v>
      </c>
      <c r="R74" s="129">
        <v>93</v>
      </c>
      <c r="S74" s="46">
        <f t="shared" si="4"/>
        <v>-0.3350144929743486</v>
      </c>
      <c r="T74" s="45">
        <v>9</v>
      </c>
      <c r="U74" s="45">
        <v>8</v>
      </c>
      <c r="V74" s="45">
        <v>35</v>
      </c>
      <c r="W74" s="45">
        <v>35</v>
      </c>
      <c r="X74" s="45">
        <v>3600</v>
      </c>
      <c r="Y74" s="45">
        <v>0</v>
      </c>
      <c r="Z74" s="45">
        <v>10</v>
      </c>
      <c r="AA74" s="45">
        <f t="shared" si="3"/>
        <v>0.48739147792958815</v>
      </c>
      <c r="AB74" s="3"/>
      <c r="AC74" s="3"/>
      <c r="AD74" s="3"/>
    </row>
    <row r="75" spans="1:32" ht="18.75" x14ac:dyDescent="0.3">
      <c r="A75" s="45">
        <v>12</v>
      </c>
      <c r="B75" s="45">
        <v>13</v>
      </c>
      <c r="C75" s="45">
        <v>11</v>
      </c>
      <c r="D75" s="45">
        <v>11</v>
      </c>
      <c r="E75" s="45">
        <v>30.3</v>
      </c>
      <c r="F75" s="45">
        <v>2</v>
      </c>
      <c r="G75" s="45">
        <v>15</v>
      </c>
      <c r="H75" s="45">
        <v>15</v>
      </c>
      <c r="I75" s="45">
        <v>28</v>
      </c>
      <c r="J75" s="45">
        <v>1</v>
      </c>
      <c r="K75" s="45">
        <v>4.5</v>
      </c>
      <c r="L75" s="128">
        <v>16</v>
      </c>
      <c r="M75" s="128">
        <v>9</v>
      </c>
      <c r="N75" s="46">
        <f t="shared" si="5"/>
        <v>0.24987747321659989</v>
      </c>
      <c r="O75" s="45">
        <v>3</v>
      </c>
      <c r="P75" s="45">
        <v>4</v>
      </c>
      <c r="Q75" s="129">
        <v>6</v>
      </c>
      <c r="R75" s="129">
        <v>16</v>
      </c>
      <c r="S75" s="46">
        <f t="shared" si="4"/>
        <v>-0.42596873227228116</v>
      </c>
      <c r="T75" s="45">
        <v>3</v>
      </c>
      <c r="U75" s="45">
        <v>3</v>
      </c>
      <c r="V75" s="45">
        <v>13</v>
      </c>
      <c r="W75" s="45">
        <v>13</v>
      </c>
      <c r="X75" s="45">
        <v>3600</v>
      </c>
      <c r="Y75" s="45">
        <v>0</v>
      </c>
      <c r="Z75" s="45">
        <v>11</v>
      </c>
      <c r="AA75" s="45">
        <f t="shared" si="3"/>
        <v>0.67584620548888108</v>
      </c>
      <c r="AB75" s="3"/>
      <c r="AC75" s="3"/>
      <c r="AD75" s="3"/>
    </row>
    <row r="76" spans="1:32" ht="18.75" x14ac:dyDescent="0.3">
      <c r="A76" s="45">
        <v>12</v>
      </c>
      <c r="B76" s="45">
        <v>13</v>
      </c>
      <c r="C76" s="45">
        <v>13</v>
      </c>
      <c r="D76" s="45">
        <v>11</v>
      </c>
      <c r="E76" s="45">
        <v>30.3</v>
      </c>
      <c r="F76" s="45">
        <v>2</v>
      </c>
      <c r="G76" s="45">
        <v>15</v>
      </c>
      <c r="H76" s="45">
        <v>15</v>
      </c>
      <c r="I76" s="45">
        <v>28</v>
      </c>
      <c r="J76" s="45">
        <v>1</v>
      </c>
      <c r="K76" s="45">
        <v>4.5</v>
      </c>
      <c r="L76" s="128">
        <v>94</v>
      </c>
      <c r="M76" s="128">
        <v>56</v>
      </c>
      <c r="N76" s="46">
        <f t="shared" si="5"/>
        <v>0.22493982659349826</v>
      </c>
      <c r="O76" s="132">
        <v>10</v>
      </c>
      <c r="P76" s="132">
        <v>8</v>
      </c>
      <c r="Q76" s="133">
        <v>35</v>
      </c>
      <c r="R76" s="133">
        <v>84</v>
      </c>
      <c r="S76" s="134">
        <f t="shared" si="4"/>
        <v>-0.38021124171160603</v>
      </c>
      <c r="T76" s="132">
        <v>9</v>
      </c>
      <c r="U76" s="132">
        <v>8</v>
      </c>
      <c r="V76" s="132">
        <v>35</v>
      </c>
      <c r="W76" s="132">
        <v>35</v>
      </c>
      <c r="X76" s="132">
        <v>3600</v>
      </c>
      <c r="Y76" s="132">
        <v>0</v>
      </c>
      <c r="Z76" s="132">
        <v>12</v>
      </c>
      <c r="AA76" s="45">
        <f t="shared" si="3"/>
        <v>0.60515106830510423</v>
      </c>
      <c r="AB76" s="7"/>
      <c r="AC76" s="7"/>
      <c r="AD76" s="7"/>
      <c r="AE76" s="7"/>
      <c r="AF76" s="7"/>
    </row>
    <row r="77" spans="1:32" ht="18.75" x14ac:dyDescent="0.3">
      <c r="A77" s="45">
        <v>12</v>
      </c>
      <c r="B77" s="45">
        <v>13</v>
      </c>
      <c r="C77" s="45">
        <v>14</v>
      </c>
      <c r="D77" s="45">
        <v>11</v>
      </c>
      <c r="E77" s="45">
        <v>30.3</v>
      </c>
      <c r="F77" s="45">
        <v>2</v>
      </c>
      <c r="G77" s="45">
        <v>15</v>
      </c>
      <c r="H77" s="45">
        <v>15</v>
      </c>
      <c r="I77" s="45">
        <v>28</v>
      </c>
      <c r="J77" s="45">
        <v>1</v>
      </c>
      <c r="K77" s="45">
        <v>4.5</v>
      </c>
      <c r="L77" s="128">
        <v>65</v>
      </c>
      <c r="M77" s="128">
        <v>18</v>
      </c>
      <c r="N77" s="46">
        <f t="shared" si="5"/>
        <v>0.55764085153954956</v>
      </c>
      <c r="O77" s="132">
        <v>7</v>
      </c>
      <c r="P77" s="132">
        <v>7</v>
      </c>
      <c r="Q77" s="133">
        <v>39</v>
      </c>
      <c r="R77" s="133">
        <v>50</v>
      </c>
      <c r="S77" s="134">
        <f t="shared" si="4"/>
        <v>-0.10790539730951958</v>
      </c>
      <c r="T77" s="132">
        <v>8</v>
      </c>
      <c r="U77" s="132">
        <v>5</v>
      </c>
      <c r="V77" s="132">
        <v>27</v>
      </c>
      <c r="W77" s="132">
        <v>27</v>
      </c>
      <c r="X77" s="132">
        <v>3600</v>
      </c>
      <c r="Y77" s="132">
        <v>0</v>
      </c>
      <c r="Z77" s="132">
        <v>13</v>
      </c>
      <c r="AA77" s="45">
        <f t="shared" si="3"/>
        <v>0.6655462488490691</v>
      </c>
      <c r="AB77" s="7"/>
      <c r="AC77" s="7"/>
      <c r="AD77" s="7"/>
      <c r="AE77" s="7"/>
      <c r="AF77" s="7"/>
    </row>
    <row r="78" spans="1:32" ht="18.75" x14ac:dyDescent="0.3">
      <c r="A78" s="45">
        <v>12</v>
      </c>
      <c r="B78" s="45">
        <v>13</v>
      </c>
      <c r="C78" s="45">
        <v>15</v>
      </c>
      <c r="D78" s="45">
        <v>11</v>
      </c>
      <c r="E78" s="45">
        <v>30.3</v>
      </c>
      <c r="F78" s="45">
        <v>2</v>
      </c>
      <c r="G78" s="45">
        <v>15</v>
      </c>
      <c r="H78" s="45">
        <v>15</v>
      </c>
      <c r="I78" s="45">
        <v>28</v>
      </c>
      <c r="J78" s="45">
        <v>1</v>
      </c>
      <c r="K78" s="45">
        <v>4.5</v>
      </c>
      <c r="L78" s="128">
        <v>70</v>
      </c>
      <c r="M78" s="128">
        <v>37</v>
      </c>
      <c r="N78" s="46">
        <f t="shared" si="5"/>
        <v>0.27689631594726183</v>
      </c>
      <c r="O78" s="132">
        <v>7</v>
      </c>
      <c r="P78" s="132">
        <v>9</v>
      </c>
      <c r="Q78" s="133">
        <v>31</v>
      </c>
      <c r="R78" s="133">
        <v>101</v>
      </c>
      <c r="S78" s="134">
        <f t="shared" si="4"/>
        <v>-0.51295967994836988</v>
      </c>
      <c r="T78" s="132">
        <v>7</v>
      </c>
      <c r="U78" s="132">
        <v>8</v>
      </c>
      <c r="V78" s="132">
        <v>31</v>
      </c>
      <c r="W78" s="132">
        <v>31</v>
      </c>
      <c r="X78" s="132">
        <v>3600</v>
      </c>
      <c r="Y78" s="132">
        <v>0</v>
      </c>
      <c r="Z78" s="132">
        <v>14</v>
      </c>
      <c r="AA78" s="45">
        <f t="shared" si="3"/>
        <v>0.78985599589563171</v>
      </c>
      <c r="AB78" s="7"/>
      <c r="AC78" s="7"/>
      <c r="AD78" s="7"/>
      <c r="AE78" s="7"/>
      <c r="AF78" s="7"/>
    </row>
    <row r="79" spans="1:32" ht="18.75" x14ac:dyDescent="0.3">
      <c r="A79" s="45">
        <v>12</v>
      </c>
      <c r="B79" s="45">
        <v>13</v>
      </c>
      <c r="C79" s="45">
        <v>17</v>
      </c>
      <c r="D79" s="45">
        <v>11</v>
      </c>
      <c r="E79" s="45">
        <v>30.3</v>
      </c>
      <c r="F79" s="45">
        <v>2</v>
      </c>
      <c r="G79" s="45">
        <v>15</v>
      </c>
      <c r="H79" s="45">
        <v>15</v>
      </c>
      <c r="I79" s="45">
        <v>28</v>
      </c>
      <c r="J79" s="45">
        <v>1</v>
      </c>
      <c r="K79" s="45">
        <v>4.5</v>
      </c>
      <c r="L79" s="128">
        <v>68</v>
      </c>
      <c r="M79" s="128">
        <v>67</v>
      </c>
      <c r="N79" s="46">
        <f t="shared" si="5"/>
        <v>6.4341100054099033E-3</v>
      </c>
      <c r="O79" s="132">
        <v>11</v>
      </c>
      <c r="P79" s="132">
        <v>12</v>
      </c>
      <c r="Q79" s="133">
        <v>48</v>
      </c>
      <c r="R79" s="133">
        <v>135</v>
      </c>
      <c r="S79" s="134">
        <f t="shared" si="4"/>
        <v>-0.44909253111941888</v>
      </c>
      <c r="T79" s="132">
        <v>11</v>
      </c>
      <c r="U79" s="132">
        <v>11</v>
      </c>
      <c r="V79" s="132">
        <v>45</v>
      </c>
      <c r="W79" s="132">
        <v>45</v>
      </c>
      <c r="X79" s="132">
        <v>3600</v>
      </c>
      <c r="Y79" s="132">
        <v>0</v>
      </c>
      <c r="Z79" s="132">
        <v>15</v>
      </c>
      <c r="AA79" s="45">
        <f t="shared" si="3"/>
        <v>0.45552664112482877</v>
      </c>
      <c r="AB79" s="7"/>
      <c r="AC79" s="7"/>
      <c r="AD79" s="7"/>
      <c r="AE79" s="7"/>
      <c r="AF79" s="7"/>
    </row>
    <row r="80" spans="1:32" ht="18.75" x14ac:dyDescent="0.3">
      <c r="A80" s="45">
        <v>12</v>
      </c>
      <c r="B80" s="45">
        <v>13</v>
      </c>
      <c r="C80" s="45">
        <v>18</v>
      </c>
      <c r="D80" s="45">
        <v>11</v>
      </c>
      <c r="E80" s="45">
        <v>30.3</v>
      </c>
      <c r="F80" s="45">
        <v>2</v>
      </c>
      <c r="G80" s="45">
        <v>15</v>
      </c>
      <c r="H80" s="45">
        <v>15</v>
      </c>
      <c r="I80" s="45">
        <v>28</v>
      </c>
      <c r="J80" s="45">
        <v>1</v>
      </c>
      <c r="K80" s="45">
        <v>4.5</v>
      </c>
      <c r="L80" s="128">
        <v>130</v>
      </c>
      <c r="M80" s="128">
        <v>54</v>
      </c>
      <c r="N80" s="46">
        <f t="shared" si="5"/>
        <v>0.38154959248386827</v>
      </c>
      <c r="O80" s="132">
        <v>11</v>
      </c>
      <c r="P80" s="132">
        <v>9</v>
      </c>
      <c r="Q80" s="133">
        <v>40</v>
      </c>
      <c r="R80" s="133">
        <v>94</v>
      </c>
      <c r="S80" s="134">
        <f t="shared" si="4"/>
        <v>-0.37106786227173627</v>
      </c>
      <c r="T80" s="132">
        <v>9</v>
      </c>
      <c r="U80" s="132">
        <v>10</v>
      </c>
      <c r="V80" s="132">
        <v>39</v>
      </c>
      <c r="W80" s="132">
        <v>39</v>
      </c>
      <c r="X80" s="132">
        <v>3600</v>
      </c>
      <c r="Y80" s="132">
        <v>0</v>
      </c>
      <c r="Z80" s="132">
        <v>16</v>
      </c>
      <c r="AA80" s="45">
        <f t="shared" si="3"/>
        <v>0.7526174547556046</v>
      </c>
      <c r="AB80" s="7"/>
      <c r="AC80" s="7"/>
      <c r="AD80" s="7"/>
      <c r="AE80" s="7"/>
      <c r="AF80" s="7"/>
    </row>
    <row r="81" spans="1:32" ht="18.75" x14ac:dyDescent="0.3">
      <c r="A81" s="45">
        <v>12</v>
      </c>
      <c r="B81" s="45">
        <v>13</v>
      </c>
      <c r="C81" s="45">
        <v>19</v>
      </c>
      <c r="D81" s="45">
        <v>11</v>
      </c>
      <c r="E81" s="45">
        <v>30.3</v>
      </c>
      <c r="F81" s="45">
        <v>2</v>
      </c>
      <c r="G81" s="45">
        <v>15</v>
      </c>
      <c r="H81" s="45">
        <v>15</v>
      </c>
      <c r="I81" s="45">
        <v>28</v>
      </c>
      <c r="J81" s="45">
        <v>1</v>
      </c>
      <c r="K81" s="45">
        <v>4.5</v>
      </c>
      <c r="L81" s="128">
        <v>87</v>
      </c>
      <c r="M81" s="128">
        <v>32</v>
      </c>
      <c r="N81" s="46">
        <f t="shared" si="5"/>
        <v>0.43436927429871253</v>
      </c>
      <c r="O81" s="132">
        <v>8</v>
      </c>
      <c r="P81" s="132">
        <v>7</v>
      </c>
      <c r="Q81" s="133">
        <v>35</v>
      </c>
      <c r="R81" s="133">
        <v>83</v>
      </c>
      <c r="S81" s="134">
        <f t="shared" si="4"/>
        <v>-0.37501004802579824</v>
      </c>
      <c r="T81" s="132">
        <v>6</v>
      </c>
      <c r="U81" s="132">
        <v>8</v>
      </c>
      <c r="V81" s="132">
        <v>29</v>
      </c>
      <c r="W81" s="132">
        <v>29</v>
      </c>
      <c r="X81" s="132">
        <v>3600</v>
      </c>
      <c r="Y81" s="132">
        <v>0</v>
      </c>
      <c r="Z81" s="132">
        <v>17</v>
      </c>
      <c r="AA81" s="45">
        <f t="shared" si="3"/>
        <v>0.80937932232451071</v>
      </c>
      <c r="AB81" s="7"/>
      <c r="AC81" s="7"/>
      <c r="AD81" s="7"/>
      <c r="AE81" s="7"/>
      <c r="AF81" s="7"/>
    </row>
    <row r="82" spans="1:32" ht="18.75" x14ac:dyDescent="0.3">
      <c r="A82" s="45">
        <v>12</v>
      </c>
      <c r="B82" s="45">
        <v>13</v>
      </c>
      <c r="C82" s="45">
        <v>20</v>
      </c>
      <c r="D82" s="45">
        <v>11</v>
      </c>
      <c r="E82" s="45">
        <v>30.3</v>
      </c>
      <c r="F82" s="45">
        <v>2</v>
      </c>
      <c r="G82" s="45">
        <v>15</v>
      </c>
      <c r="H82" s="45">
        <v>15</v>
      </c>
      <c r="I82" s="45">
        <v>28</v>
      </c>
      <c r="J82" s="45">
        <v>1</v>
      </c>
      <c r="K82" s="45">
        <v>4.5</v>
      </c>
      <c r="L82" s="128">
        <v>83</v>
      </c>
      <c r="M82" s="128">
        <v>34</v>
      </c>
      <c r="N82" s="46">
        <f t="shared" si="5"/>
        <v>0.38759917533381882</v>
      </c>
      <c r="O82" s="132">
        <v>4</v>
      </c>
      <c r="P82" s="132">
        <v>6</v>
      </c>
      <c r="Q82" s="133">
        <v>18</v>
      </c>
      <c r="R82" s="133">
        <v>31</v>
      </c>
      <c r="S82" s="134">
        <f t="shared" si="4"/>
        <v>-0.23608918873096657</v>
      </c>
      <c r="T82" s="132">
        <v>4</v>
      </c>
      <c r="U82" s="132">
        <v>5</v>
      </c>
      <c r="V82" s="132">
        <v>19</v>
      </c>
      <c r="W82" s="132">
        <v>19</v>
      </c>
      <c r="X82" s="132">
        <v>3600</v>
      </c>
      <c r="Y82" s="132">
        <v>0</v>
      </c>
      <c r="Z82" s="132">
        <v>18</v>
      </c>
      <c r="AA82" s="45">
        <f t="shared" si="3"/>
        <v>0.62368836406478545</v>
      </c>
      <c r="AB82" s="7"/>
      <c r="AC82" s="7"/>
      <c r="AD82" s="7"/>
      <c r="AE82" s="7"/>
      <c r="AF82" s="7"/>
    </row>
    <row r="83" spans="1:32" ht="18.75" x14ac:dyDescent="0.3">
      <c r="A83" s="45">
        <v>12</v>
      </c>
      <c r="B83" s="45">
        <v>13</v>
      </c>
      <c r="C83" s="45">
        <v>21</v>
      </c>
      <c r="D83" s="45">
        <v>11</v>
      </c>
      <c r="E83" s="45">
        <v>30.3</v>
      </c>
      <c r="F83" s="45">
        <v>2</v>
      </c>
      <c r="G83" s="45">
        <v>15</v>
      </c>
      <c r="H83" s="45">
        <v>15</v>
      </c>
      <c r="I83" s="45">
        <v>28</v>
      </c>
      <c r="J83" s="45">
        <v>1</v>
      </c>
      <c r="K83" s="45">
        <v>4.5</v>
      </c>
      <c r="L83" s="128">
        <v>55</v>
      </c>
      <c r="M83" s="128">
        <v>21</v>
      </c>
      <c r="N83" s="46">
        <f t="shared" si="5"/>
        <v>0.41814339476032458</v>
      </c>
      <c r="O83" s="132">
        <v>5</v>
      </c>
      <c r="P83" s="132">
        <v>4</v>
      </c>
      <c r="Q83" s="133">
        <v>9</v>
      </c>
      <c r="R83" s="133">
        <v>30</v>
      </c>
      <c r="S83" s="134">
        <f t="shared" si="4"/>
        <v>-0.52287874528033762</v>
      </c>
      <c r="T83" s="132">
        <v>4</v>
      </c>
      <c r="U83" s="132">
        <v>5</v>
      </c>
      <c r="V83" s="132">
        <v>18</v>
      </c>
      <c r="W83" s="132">
        <v>18</v>
      </c>
      <c r="X83" s="132">
        <v>3600</v>
      </c>
      <c r="Y83" s="132">
        <v>2</v>
      </c>
      <c r="Z83" s="132">
        <v>19</v>
      </c>
      <c r="AA83" s="45">
        <f t="shared" si="3"/>
        <v>0.9410221400406622</v>
      </c>
      <c r="AB83" s="7"/>
      <c r="AC83" s="7"/>
      <c r="AD83" s="7"/>
      <c r="AE83" s="7"/>
      <c r="AF83" s="7"/>
    </row>
    <row r="84" spans="1:32" ht="18.75" x14ac:dyDescent="0.3">
      <c r="A84" s="45">
        <v>12</v>
      </c>
      <c r="B84" s="45">
        <v>13</v>
      </c>
      <c r="C84" s="45">
        <v>22</v>
      </c>
      <c r="D84" s="45">
        <v>11</v>
      </c>
      <c r="E84" s="45">
        <v>30.3</v>
      </c>
      <c r="F84" s="45">
        <v>2</v>
      </c>
      <c r="G84" s="45">
        <v>15</v>
      </c>
      <c r="H84" s="45">
        <v>15</v>
      </c>
      <c r="I84" s="45">
        <v>28</v>
      </c>
      <c r="J84" s="45">
        <v>1</v>
      </c>
      <c r="K84" s="45">
        <v>4.5</v>
      </c>
      <c r="L84" s="128">
        <v>78</v>
      </c>
      <c r="M84" s="128">
        <v>31</v>
      </c>
      <c r="N84" s="46">
        <f t="shared" si="5"/>
        <v>0.40073290885620771</v>
      </c>
      <c r="O84" s="132">
        <v>5</v>
      </c>
      <c r="P84" s="132">
        <v>7</v>
      </c>
      <c r="Q84" s="133">
        <v>9</v>
      </c>
      <c r="R84" s="133">
        <v>98</v>
      </c>
      <c r="S84" s="134">
        <f t="shared" si="4"/>
        <v>-1.0369835662531699</v>
      </c>
      <c r="T84" s="132">
        <v>6</v>
      </c>
      <c r="U84" s="132">
        <v>5</v>
      </c>
      <c r="V84" s="132">
        <v>23</v>
      </c>
      <c r="W84" s="132">
        <v>23</v>
      </c>
      <c r="X84" s="132">
        <v>3600</v>
      </c>
      <c r="Y84" s="132">
        <v>0</v>
      </c>
      <c r="Z84" s="132">
        <v>20</v>
      </c>
      <c r="AA84" s="45">
        <f t="shared" si="3"/>
        <v>1.4377164751093776</v>
      </c>
      <c r="AB84" s="7"/>
      <c r="AC84" s="7"/>
      <c r="AD84" s="7"/>
      <c r="AE84" s="7"/>
      <c r="AF84" s="7"/>
    </row>
    <row r="85" spans="1:32" ht="18.75" x14ac:dyDescent="0.3">
      <c r="A85" s="45">
        <v>12</v>
      </c>
      <c r="B85" s="45">
        <v>13</v>
      </c>
      <c r="C85" s="45">
        <v>24</v>
      </c>
      <c r="D85" s="45">
        <v>11</v>
      </c>
      <c r="E85" s="45">
        <v>30.3</v>
      </c>
      <c r="F85" s="45">
        <v>2</v>
      </c>
      <c r="G85" s="45">
        <v>15</v>
      </c>
      <c r="H85" s="45">
        <v>15</v>
      </c>
      <c r="I85" s="45">
        <v>28</v>
      </c>
      <c r="J85" s="45">
        <v>1</v>
      </c>
      <c r="K85" s="45">
        <v>4.5</v>
      </c>
      <c r="L85" s="128">
        <v>90</v>
      </c>
      <c r="M85" s="128">
        <v>35</v>
      </c>
      <c r="N85" s="46">
        <f t="shared" si="5"/>
        <v>0.41017446508904926</v>
      </c>
      <c r="O85" s="132">
        <v>8</v>
      </c>
      <c r="P85" s="132">
        <v>9</v>
      </c>
      <c r="Q85" s="133">
        <v>41</v>
      </c>
      <c r="R85" s="133">
        <v>194</v>
      </c>
      <c r="S85" s="134">
        <f t="shared" si="4"/>
        <v>-0.67501787321049056</v>
      </c>
      <c r="T85" s="132">
        <v>8</v>
      </c>
      <c r="U85" s="132">
        <v>8</v>
      </c>
      <c r="V85" s="132">
        <v>33</v>
      </c>
      <c r="W85" s="132">
        <v>33</v>
      </c>
      <c r="X85" s="132">
        <v>3600</v>
      </c>
      <c r="Y85" s="132">
        <v>0</v>
      </c>
      <c r="Z85" s="132">
        <v>21</v>
      </c>
      <c r="AA85" s="45">
        <f t="shared" si="3"/>
        <v>1.0851923382995399</v>
      </c>
      <c r="AB85" s="7"/>
      <c r="AC85" s="7"/>
      <c r="AD85" s="7"/>
      <c r="AE85" s="7"/>
      <c r="AF85" s="7"/>
    </row>
    <row r="86" spans="1:32" ht="18.75" x14ac:dyDescent="0.3">
      <c r="A86" s="45">
        <v>12</v>
      </c>
      <c r="B86" s="45">
        <v>13</v>
      </c>
      <c r="C86" s="45">
        <v>25</v>
      </c>
      <c r="D86" s="45">
        <v>11</v>
      </c>
      <c r="E86" s="45">
        <v>30.3</v>
      </c>
      <c r="F86" s="45">
        <v>2</v>
      </c>
      <c r="G86" s="45">
        <v>15</v>
      </c>
      <c r="H86" s="45">
        <v>15</v>
      </c>
      <c r="I86" s="45">
        <v>28</v>
      </c>
      <c r="J86" s="45">
        <v>1</v>
      </c>
      <c r="K86" s="45">
        <v>4.5</v>
      </c>
      <c r="L86" s="128">
        <v>77</v>
      </c>
      <c r="M86" s="128">
        <v>20</v>
      </c>
      <c r="N86" s="46">
        <f t="shared" si="5"/>
        <v>0.5854607295085007</v>
      </c>
      <c r="O86" s="132">
        <v>8</v>
      </c>
      <c r="P86" s="132">
        <v>8</v>
      </c>
      <c r="Q86" s="133">
        <v>20</v>
      </c>
      <c r="R86" s="133">
        <v>116</v>
      </c>
      <c r="S86" s="134">
        <f t="shared" si="4"/>
        <v>-0.76342799356293722</v>
      </c>
      <c r="T86" s="132">
        <v>6</v>
      </c>
      <c r="U86" s="132">
        <v>9</v>
      </c>
      <c r="V86" s="132">
        <v>31</v>
      </c>
      <c r="W86" s="132">
        <v>31</v>
      </c>
      <c r="X86" s="132">
        <v>3600</v>
      </c>
      <c r="Y86" s="132">
        <v>0</v>
      </c>
      <c r="Z86" s="132">
        <v>22</v>
      </c>
      <c r="AA86" s="45">
        <f t="shared" si="3"/>
        <v>1.3488887230714379</v>
      </c>
      <c r="AB86" s="7"/>
      <c r="AC86" s="7"/>
      <c r="AD86" s="7"/>
      <c r="AE86" s="7"/>
      <c r="AF86" s="7"/>
    </row>
    <row r="87" spans="1:32" ht="18.75" x14ac:dyDescent="0.3">
      <c r="A87" s="45">
        <v>12</v>
      </c>
      <c r="B87" s="45">
        <v>13</v>
      </c>
      <c r="C87" s="45">
        <v>26</v>
      </c>
      <c r="D87" s="45">
        <v>11</v>
      </c>
      <c r="E87" s="45">
        <v>30.3</v>
      </c>
      <c r="F87" s="45">
        <v>2</v>
      </c>
      <c r="G87" s="45">
        <v>15</v>
      </c>
      <c r="H87" s="45">
        <v>15</v>
      </c>
      <c r="I87" s="45">
        <v>28</v>
      </c>
      <c r="J87" s="45">
        <v>1</v>
      </c>
      <c r="K87" s="45">
        <v>4.5</v>
      </c>
      <c r="L87" s="128">
        <v>92</v>
      </c>
      <c r="M87" s="128">
        <v>23</v>
      </c>
      <c r="N87" s="46">
        <f t="shared" si="5"/>
        <v>0.6020599913279624</v>
      </c>
      <c r="O87" s="132">
        <v>5</v>
      </c>
      <c r="P87" s="132">
        <v>8</v>
      </c>
      <c r="Q87" s="133">
        <v>22</v>
      </c>
      <c r="R87" s="133">
        <v>281</v>
      </c>
      <c r="S87" s="134">
        <f t="shared" si="4"/>
        <v>-1.1062836390828736</v>
      </c>
      <c r="T87" s="132">
        <v>5</v>
      </c>
      <c r="U87" s="132">
        <v>7</v>
      </c>
      <c r="V87" s="132">
        <v>25</v>
      </c>
      <c r="W87" s="132">
        <v>25</v>
      </c>
      <c r="X87" s="132">
        <v>3600</v>
      </c>
      <c r="Y87" s="132">
        <v>0</v>
      </c>
      <c r="Z87" s="132">
        <v>23</v>
      </c>
      <c r="AA87" s="45">
        <f t="shared" si="3"/>
        <v>1.7083436304108361</v>
      </c>
      <c r="AB87" s="7"/>
      <c r="AC87" s="7"/>
      <c r="AD87" s="7"/>
      <c r="AE87" s="7"/>
      <c r="AF87" s="7"/>
    </row>
    <row r="88" spans="1:32" ht="18.75" x14ac:dyDescent="0.3">
      <c r="A88" s="45">
        <v>12</v>
      </c>
      <c r="B88" s="45">
        <v>13</v>
      </c>
      <c r="C88" s="45">
        <v>27</v>
      </c>
      <c r="D88" s="45">
        <v>11</v>
      </c>
      <c r="E88" s="45">
        <v>30.3</v>
      </c>
      <c r="F88" s="45">
        <v>2</v>
      </c>
      <c r="G88" s="45">
        <v>15</v>
      </c>
      <c r="H88" s="45">
        <v>15</v>
      </c>
      <c r="I88" s="45">
        <v>28</v>
      </c>
      <c r="J88" s="45">
        <v>1</v>
      </c>
      <c r="K88" s="45">
        <v>4.5</v>
      </c>
      <c r="L88" s="128">
        <v>120</v>
      </c>
      <c r="M88" s="128">
        <v>25</v>
      </c>
      <c r="N88" s="46">
        <f t="shared" si="5"/>
        <v>0.68124123737558717</v>
      </c>
      <c r="O88" s="132">
        <v>8</v>
      </c>
      <c r="P88" s="132">
        <v>8</v>
      </c>
      <c r="Q88" s="133">
        <v>17</v>
      </c>
      <c r="R88" s="133">
        <v>165</v>
      </c>
      <c r="S88" s="134">
        <f t="shared" si="4"/>
        <v>-0.98703502283563238</v>
      </c>
      <c r="T88" s="132">
        <v>8</v>
      </c>
      <c r="U88" s="132">
        <v>7</v>
      </c>
      <c r="V88" s="132">
        <v>31</v>
      </c>
      <c r="W88" s="132">
        <v>31</v>
      </c>
      <c r="X88" s="132">
        <v>3600</v>
      </c>
      <c r="Y88" s="132">
        <v>0</v>
      </c>
      <c r="Z88" s="132">
        <v>24</v>
      </c>
      <c r="AA88" s="45">
        <f t="shared" si="3"/>
        <v>1.6682762602112196</v>
      </c>
      <c r="AB88" s="7"/>
      <c r="AC88" s="7"/>
      <c r="AD88" s="7"/>
      <c r="AE88" s="7"/>
      <c r="AF88" s="7"/>
    </row>
    <row r="89" spans="1:32" ht="18.75" x14ac:dyDescent="0.3">
      <c r="A89" s="110">
        <v>12</v>
      </c>
      <c r="B89" s="110">
        <v>13</v>
      </c>
      <c r="C89" s="110">
        <v>28</v>
      </c>
      <c r="D89" s="110">
        <v>11</v>
      </c>
      <c r="E89" s="110">
        <v>30.3</v>
      </c>
      <c r="F89" s="110">
        <v>2</v>
      </c>
      <c r="G89" s="110">
        <v>15</v>
      </c>
      <c r="H89" s="110">
        <v>15</v>
      </c>
      <c r="I89" s="110">
        <v>28</v>
      </c>
      <c r="J89" s="110">
        <v>1</v>
      </c>
      <c r="K89" s="110">
        <v>4.5</v>
      </c>
      <c r="L89" s="110">
        <v>0</v>
      </c>
      <c r="M89" s="110">
        <v>1</v>
      </c>
      <c r="N89" s="110"/>
      <c r="O89" s="135">
        <v>0</v>
      </c>
      <c r="P89" s="135">
        <v>1</v>
      </c>
      <c r="Q89" s="135">
        <v>0</v>
      </c>
      <c r="R89" s="135">
        <v>11</v>
      </c>
      <c r="S89" s="135"/>
      <c r="T89" s="135">
        <v>0</v>
      </c>
      <c r="U89" s="135">
        <v>0</v>
      </c>
      <c r="V89" s="135">
        <v>1</v>
      </c>
      <c r="W89" s="135">
        <v>1</v>
      </c>
      <c r="X89" s="135">
        <v>3600</v>
      </c>
      <c r="Y89" s="135">
        <v>0</v>
      </c>
      <c r="Z89" s="136"/>
      <c r="AA89" s="137"/>
      <c r="AB89" s="7"/>
      <c r="AC89" s="7"/>
      <c r="AD89" s="7"/>
      <c r="AE89" s="7"/>
      <c r="AF89" s="7"/>
    </row>
    <row r="90" spans="1:32" ht="18.75" x14ac:dyDescent="0.3">
      <c r="A90" s="45">
        <v>12</v>
      </c>
      <c r="B90" s="45">
        <v>13</v>
      </c>
      <c r="C90" s="45">
        <v>29</v>
      </c>
      <c r="D90" s="45">
        <v>11</v>
      </c>
      <c r="E90" s="45">
        <v>30.3</v>
      </c>
      <c r="F90" s="45">
        <v>2</v>
      </c>
      <c r="G90" s="45">
        <v>15</v>
      </c>
      <c r="H90" s="45">
        <v>15</v>
      </c>
      <c r="I90" s="45">
        <v>28</v>
      </c>
      <c r="J90" s="45">
        <v>1</v>
      </c>
      <c r="K90" s="45">
        <v>4.5</v>
      </c>
      <c r="L90" s="128">
        <v>88</v>
      </c>
      <c r="M90" s="128">
        <v>33</v>
      </c>
      <c r="N90" s="46">
        <f t="shared" si="5"/>
        <v>0.4259687322722811</v>
      </c>
      <c r="O90" s="132">
        <v>12</v>
      </c>
      <c r="P90" s="132">
        <v>11</v>
      </c>
      <c r="Q90" s="133">
        <v>23</v>
      </c>
      <c r="R90" s="133">
        <v>392</v>
      </c>
      <c r="S90" s="134">
        <f t="shared" si="4"/>
        <v>-1.2315582310028643</v>
      </c>
      <c r="T90" s="132">
        <v>11</v>
      </c>
      <c r="U90" s="132">
        <v>11</v>
      </c>
      <c r="V90" s="132">
        <v>45</v>
      </c>
      <c r="W90" s="132">
        <v>45</v>
      </c>
      <c r="X90" s="132">
        <v>3600</v>
      </c>
      <c r="Y90" s="132">
        <v>0</v>
      </c>
      <c r="Z90" s="132">
        <v>25</v>
      </c>
      <c r="AA90" s="45">
        <f t="shared" si="3"/>
        <v>1.6575269632751455</v>
      </c>
      <c r="AB90" s="7"/>
      <c r="AC90" s="7"/>
      <c r="AD90" s="7"/>
      <c r="AE90" s="7"/>
      <c r="AF90" s="7"/>
    </row>
    <row r="91" spans="1:32" ht="18.75" x14ac:dyDescent="0.3">
      <c r="A91" s="45">
        <v>12</v>
      </c>
      <c r="B91" s="45">
        <v>13</v>
      </c>
      <c r="C91" s="45">
        <v>30</v>
      </c>
      <c r="D91" s="45">
        <v>11</v>
      </c>
      <c r="E91" s="45">
        <v>30.3</v>
      </c>
      <c r="F91" s="45">
        <v>2</v>
      </c>
      <c r="G91" s="45">
        <v>15</v>
      </c>
      <c r="H91" s="45">
        <v>15</v>
      </c>
      <c r="I91" s="45">
        <v>28</v>
      </c>
      <c r="J91" s="45">
        <v>1</v>
      </c>
      <c r="K91" s="45">
        <v>4.5</v>
      </c>
      <c r="L91" s="128">
        <v>116</v>
      </c>
      <c r="M91" s="128">
        <v>42</v>
      </c>
      <c r="N91" s="46">
        <f t="shared" si="5"/>
        <v>0.44120869882901803</v>
      </c>
      <c r="O91" s="132">
        <v>9</v>
      </c>
      <c r="P91" s="132">
        <v>9</v>
      </c>
      <c r="Q91" s="133">
        <v>27</v>
      </c>
      <c r="R91" s="133">
        <v>107</v>
      </c>
      <c r="S91" s="134">
        <f t="shared" si="4"/>
        <v>-0.59802001352622236</v>
      </c>
      <c r="T91" s="132">
        <v>8</v>
      </c>
      <c r="U91" s="132">
        <v>9</v>
      </c>
      <c r="V91" s="132">
        <v>35</v>
      </c>
      <c r="W91" s="132">
        <v>35</v>
      </c>
      <c r="X91" s="132">
        <v>3600</v>
      </c>
      <c r="Y91" s="132">
        <v>0</v>
      </c>
      <c r="Z91" s="132">
        <v>26</v>
      </c>
      <c r="AA91" s="45">
        <f t="shared" si="3"/>
        <v>1.0392287123552404</v>
      </c>
      <c r="AB91" s="7"/>
      <c r="AC91" s="7"/>
      <c r="AD91" s="7"/>
      <c r="AE91" s="7"/>
      <c r="AF91" s="7"/>
    </row>
    <row r="92" spans="1:32" ht="18.75" x14ac:dyDescent="0.3">
      <c r="A92" s="45">
        <v>12</v>
      </c>
      <c r="B92" s="45">
        <v>13</v>
      </c>
      <c r="C92" s="45">
        <v>1</v>
      </c>
      <c r="D92" s="45">
        <v>12</v>
      </c>
      <c r="E92" s="45">
        <v>30.3</v>
      </c>
      <c r="F92" s="45">
        <v>2</v>
      </c>
      <c r="G92" s="45">
        <v>15</v>
      </c>
      <c r="H92" s="45">
        <v>15</v>
      </c>
      <c r="I92" s="45">
        <v>28</v>
      </c>
      <c r="J92" s="45">
        <v>1</v>
      </c>
      <c r="K92" s="45">
        <v>4.5</v>
      </c>
      <c r="L92" s="128">
        <v>176</v>
      </c>
      <c r="M92" s="128">
        <v>40</v>
      </c>
      <c r="N92" s="46">
        <f t="shared" si="5"/>
        <v>0.64345267648618742</v>
      </c>
      <c r="O92" s="132">
        <v>12</v>
      </c>
      <c r="P92" s="132">
        <v>12</v>
      </c>
      <c r="Q92" s="133">
        <v>58</v>
      </c>
      <c r="R92" s="133">
        <v>155</v>
      </c>
      <c r="S92" s="134">
        <f t="shared" si="4"/>
        <v>-0.42690370460735416</v>
      </c>
      <c r="T92" s="132">
        <v>11</v>
      </c>
      <c r="U92" s="132">
        <v>12</v>
      </c>
      <c r="V92" s="132">
        <v>47</v>
      </c>
      <c r="W92" s="132">
        <v>47</v>
      </c>
      <c r="X92" s="132">
        <v>3600</v>
      </c>
      <c r="Y92" s="132">
        <v>0</v>
      </c>
      <c r="Z92" s="132">
        <v>27</v>
      </c>
      <c r="AA92" s="45">
        <f t="shared" si="3"/>
        <v>1.0703563810935415</v>
      </c>
      <c r="AB92" s="7"/>
      <c r="AC92" s="7"/>
      <c r="AD92" s="7"/>
      <c r="AE92" s="7"/>
      <c r="AF92" s="7"/>
    </row>
    <row r="93" spans="1:32" ht="18.75" x14ac:dyDescent="0.3">
      <c r="A93" s="51"/>
      <c r="B93" s="51"/>
      <c r="C93" s="51"/>
      <c r="D93" s="51"/>
      <c r="E93" s="51"/>
      <c r="F93" s="51"/>
      <c r="G93" s="51" t="s">
        <v>29</v>
      </c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8"/>
      <c r="AA93" s="38"/>
      <c r="AB93" s="57"/>
      <c r="AC93" s="7"/>
      <c r="AD93" s="7"/>
      <c r="AE93" s="7"/>
      <c r="AF93" s="7"/>
    </row>
    <row r="94" spans="1:32" ht="18.75" x14ac:dyDescent="0.3">
      <c r="A94" s="52" t="s">
        <v>34</v>
      </c>
      <c r="B94" s="53" t="s">
        <v>0</v>
      </c>
      <c r="C94" s="53" t="s">
        <v>1</v>
      </c>
      <c r="D94" s="53" t="s">
        <v>2</v>
      </c>
      <c r="E94" s="53" t="s">
        <v>8</v>
      </c>
      <c r="F94" s="53" t="s">
        <v>3</v>
      </c>
      <c r="G94" s="53" t="s">
        <v>3</v>
      </c>
      <c r="H94" s="53" t="s">
        <v>3</v>
      </c>
      <c r="I94" s="53" t="s">
        <v>35</v>
      </c>
      <c r="J94" s="53" t="s">
        <v>36</v>
      </c>
      <c r="K94" s="53" t="s">
        <v>37</v>
      </c>
      <c r="L94" s="54" t="s">
        <v>5</v>
      </c>
      <c r="M94" s="54" t="s">
        <v>6</v>
      </c>
      <c r="N94" s="55" t="s">
        <v>100</v>
      </c>
      <c r="O94" s="53" t="s">
        <v>40</v>
      </c>
      <c r="P94" s="53" t="s">
        <v>41</v>
      </c>
      <c r="Q94" s="56" t="s">
        <v>42</v>
      </c>
      <c r="R94" s="56" t="s">
        <v>43</v>
      </c>
      <c r="S94" s="55" t="s">
        <v>44</v>
      </c>
      <c r="T94" s="53" t="s">
        <v>45</v>
      </c>
      <c r="U94" s="53" t="s">
        <v>46</v>
      </c>
      <c r="V94" s="53" t="s">
        <v>19</v>
      </c>
      <c r="W94" s="53" t="s">
        <v>23</v>
      </c>
      <c r="X94" s="53" t="s">
        <v>38</v>
      </c>
      <c r="Y94" s="53" t="s">
        <v>39</v>
      </c>
      <c r="Z94" s="59" t="s">
        <v>57</v>
      </c>
      <c r="AA94" s="30" t="s">
        <v>103</v>
      </c>
      <c r="AB94" s="26"/>
      <c r="AC94" s="7"/>
      <c r="AD94" s="7"/>
      <c r="AE94" s="7"/>
      <c r="AF94" s="7"/>
    </row>
    <row r="95" spans="1:32" ht="18.75" x14ac:dyDescent="0.3">
      <c r="A95" s="45">
        <v>12</v>
      </c>
      <c r="B95" s="45">
        <v>13</v>
      </c>
      <c r="C95" s="45">
        <v>2</v>
      </c>
      <c r="D95" s="45">
        <v>12</v>
      </c>
      <c r="E95" s="45">
        <v>30.3</v>
      </c>
      <c r="F95" s="45">
        <v>2</v>
      </c>
      <c r="G95" s="45">
        <v>24</v>
      </c>
      <c r="H95" s="45">
        <v>24</v>
      </c>
      <c r="I95" s="45">
        <v>28</v>
      </c>
      <c r="J95" s="45">
        <v>1</v>
      </c>
      <c r="K95" s="45">
        <v>4.5</v>
      </c>
      <c r="L95" s="128">
        <v>65</v>
      </c>
      <c r="M95" s="128">
        <v>13</v>
      </c>
      <c r="N95" s="46">
        <f t="shared" si="5"/>
        <v>0.69897000433601886</v>
      </c>
      <c r="O95" s="132">
        <v>6</v>
      </c>
      <c r="P95" s="132">
        <v>3</v>
      </c>
      <c r="Q95" s="133">
        <v>11</v>
      </c>
      <c r="R95" s="133">
        <v>32</v>
      </c>
      <c r="S95" s="134">
        <f t="shared" si="4"/>
        <v>-0.46375729316168096</v>
      </c>
      <c r="T95" s="132">
        <v>4</v>
      </c>
      <c r="U95" s="132">
        <v>4</v>
      </c>
      <c r="V95" s="132">
        <v>17</v>
      </c>
      <c r="W95" s="132">
        <v>17</v>
      </c>
      <c r="X95" s="132">
        <v>3600</v>
      </c>
      <c r="Y95" s="132">
        <v>0</v>
      </c>
      <c r="Z95" s="132">
        <v>1</v>
      </c>
      <c r="AA95" s="45">
        <f t="shared" si="3"/>
        <v>1.1627272974976999</v>
      </c>
      <c r="AB95" s="26"/>
      <c r="AC95" s="7"/>
      <c r="AD95" s="7"/>
      <c r="AE95" s="7"/>
      <c r="AF95" s="7"/>
    </row>
    <row r="96" spans="1:32" ht="18.75" x14ac:dyDescent="0.3">
      <c r="A96" s="45">
        <v>12</v>
      </c>
      <c r="B96" s="45">
        <v>13</v>
      </c>
      <c r="C96" s="45">
        <v>3</v>
      </c>
      <c r="D96" s="45">
        <v>12</v>
      </c>
      <c r="E96" s="45">
        <v>30.3</v>
      </c>
      <c r="F96" s="45">
        <v>2</v>
      </c>
      <c r="G96" s="45">
        <v>24</v>
      </c>
      <c r="H96" s="45">
        <v>24</v>
      </c>
      <c r="I96" s="45">
        <v>28</v>
      </c>
      <c r="J96" s="45">
        <v>1</v>
      </c>
      <c r="K96" s="45">
        <v>4.5</v>
      </c>
      <c r="L96" s="128">
        <v>185</v>
      </c>
      <c r="M96" s="128">
        <v>34</v>
      </c>
      <c r="N96" s="46">
        <f t="shared" si="5"/>
        <v>0.7356928113607587</v>
      </c>
      <c r="O96" s="132">
        <v>10</v>
      </c>
      <c r="P96" s="132">
        <v>10</v>
      </c>
      <c r="Q96" s="133">
        <v>65</v>
      </c>
      <c r="R96" s="133">
        <v>122</v>
      </c>
      <c r="S96" s="134">
        <f t="shared" si="4"/>
        <v>-0.27344647403189265</v>
      </c>
      <c r="T96" s="132">
        <v>10</v>
      </c>
      <c r="U96" s="132">
        <v>9</v>
      </c>
      <c r="V96" s="132">
        <v>39</v>
      </c>
      <c r="W96" s="132">
        <v>39</v>
      </c>
      <c r="X96" s="132">
        <v>3600</v>
      </c>
      <c r="Y96" s="132">
        <v>0</v>
      </c>
      <c r="Z96" s="132">
        <v>2</v>
      </c>
      <c r="AA96" s="45">
        <f t="shared" si="3"/>
        <v>1.0091392853926513</v>
      </c>
      <c r="AB96" s="26"/>
      <c r="AC96" s="7"/>
      <c r="AD96" s="7"/>
      <c r="AE96" s="7"/>
      <c r="AF96" s="7"/>
    </row>
    <row r="97" spans="1:32" ht="18.75" x14ac:dyDescent="0.3">
      <c r="A97" s="45">
        <v>12</v>
      </c>
      <c r="B97" s="45">
        <v>13</v>
      </c>
      <c r="C97" s="45">
        <v>4</v>
      </c>
      <c r="D97" s="45">
        <v>12</v>
      </c>
      <c r="E97" s="45">
        <v>30.3</v>
      </c>
      <c r="F97" s="45">
        <v>2</v>
      </c>
      <c r="G97" s="45">
        <v>24</v>
      </c>
      <c r="H97" s="45">
        <v>24</v>
      </c>
      <c r="I97" s="45">
        <v>28</v>
      </c>
      <c r="J97" s="45">
        <v>1</v>
      </c>
      <c r="K97" s="45">
        <v>4.5</v>
      </c>
      <c r="L97" s="128">
        <v>136</v>
      </c>
      <c r="M97" s="128">
        <v>18</v>
      </c>
      <c r="N97" s="46">
        <f t="shared" si="5"/>
        <v>0.87826640326691141</v>
      </c>
      <c r="O97" s="132">
        <v>6</v>
      </c>
      <c r="P97" s="132">
        <v>8</v>
      </c>
      <c r="Q97" s="133">
        <v>42</v>
      </c>
      <c r="R97" s="133">
        <v>61</v>
      </c>
      <c r="S97" s="134">
        <f t="shared" si="4"/>
        <v>-0.16208054461286658</v>
      </c>
      <c r="T97" s="132">
        <v>7</v>
      </c>
      <c r="U97" s="132">
        <v>6</v>
      </c>
      <c r="V97" s="132">
        <v>27</v>
      </c>
      <c r="W97" s="132">
        <v>27</v>
      </c>
      <c r="X97" s="132">
        <v>3600</v>
      </c>
      <c r="Y97" s="132">
        <v>0</v>
      </c>
      <c r="Z97" s="132">
        <v>3</v>
      </c>
      <c r="AA97" s="45">
        <f t="shared" si="3"/>
        <v>1.040346947879778</v>
      </c>
      <c r="AB97" s="7"/>
      <c r="AC97" s="7"/>
      <c r="AD97" s="7"/>
      <c r="AE97" s="7"/>
      <c r="AF97" s="7"/>
    </row>
    <row r="98" spans="1:32" ht="18.75" x14ac:dyDescent="0.3">
      <c r="A98" s="45">
        <v>12</v>
      </c>
      <c r="B98" s="45">
        <v>13</v>
      </c>
      <c r="C98" s="45">
        <v>5</v>
      </c>
      <c r="D98" s="45">
        <v>12</v>
      </c>
      <c r="E98" s="45">
        <v>30.3</v>
      </c>
      <c r="F98" s="45">
        <v>2</v>
      </c>
      <c r="G98" s="45">
        <v>24</v>
      </c>
      <c r="H98" s="45">
        <v>24</v>
      </c>
      <c r="I98" s="45">
        <v>28</v>
      </c>
      <c r="J98" s="45">
        <v>1</v>
      </c>
      <c r="K98" s="45">
        <v>4.5</v>
      </c>
      <c r="L98" s="128">
        <v>128</v>
      </c>
      <c r="M98" s="128">
        <v>16</v>
      </c>
      <c r="N98" s="46">
        <f t="shared" si="5"/>
        <v>0.90308998699194354</v>
      </c>
      <c r="O98" s="132">
        <v>8</v>
      </c>
      <c r="P98" s="132">
        <v>8</v>
      </c>
      <c r="Q98" s="133">
        <v>34</v>
      </c>
      <c r="R98" s="133">
        <v>128</v>
      </c>
      <c r="S98" s="134">
        <f t="shared" si="4"/>
        <v>-0.57573105260561319</v>
      </c>
      <c r="T98" s="132">
        <v>7</v>
      </c>
      <c r="U98" s="132">
        <v>8</v>
      </c>
      <c r="V98" s="132">
        <v>31</v>
      </c>
      <c r="W98" s="132">
        <v>31</v>
      </c>
      <c r="X98" s="132">
        <v>3600</v>
      </c>
      <c r="Y98" s="132">
        <v>0</v>
      </c>
      <c r="Z98" s="132">
        <v>4</v>
      </c>
      <c r="AA98" s="45">
        <f t="shared" si="3"/>
        <v>1.4788210395975567</v>
      </c>
      <c r="AB98" s="7"/>
      <c r="AC98" s="7"/>
      <c r="AD98" s="7"/>
      <c r="AE98" s="7"/>
      <c r="AF98" s="7"/>
    </row>
    <row r="99" spans="1:32" ht="18.75" x14ac:dyDescent="0.3">
      <c r="A99" s="45">
        <v>12</v>
      </c>
      <c r="B99" s="45">
        <v>13</v>
      </c>
      <c r="C99" s="45">
        <v>6</v>
      </c>
      <c r="D99" s="45">
        <v>12</v>
      </c>
      <c r="E99" s="45">
        <v>30.3</v>
      </c>
      <c r="F99" s="45">
        <v>2</v>
      </c>
      <c r="G99" s="45">
        <v>24</v>
      </c>
      <c r="H99" s="45">
        <v>24</v>
      </c>
      <c r="I99" s="45">
        <v>28</v>
      </c>
      <c r="J99" s="45">
        <v>1</v>
      </c>
      <c r="K99" s="45">
        <v>4.5</v>
      </c>
      <c r="L99" s="128">
        <v>210</v>
      </c>
      <c r="M99" s="128">
        <v>27</v>
      </c>
      <c r="N99" s="46">
        <f t="shared" si="5"/>
        <v>0.89085553057493194</v>
      </c>
      <c r="O99" s="132">
        <v>12</v>
      </c>
      <c r="P99" s="132">
        <v>12</v>
      </c>
      <c r="Q99" s="133">
        <v>53</v>
      </c>
      <c r="R99" s="133">
        <v>133</v>
      </c>
      <c r="S99" s="134">
        <f t="shared" si="4"/>
        <v>-0.39957577136629679</v>
      </c>
      <c r="T99" s="132">
        <v>11</v>
      </c>
      <c r="U99" s="132">
        <v>12</v>
      </c>
      <c r="V99" s="132">
        <v>47</v>
      </c>
      <c r="W99" s="132">
        <v>47</v>
      </c>
      <c r="X99" s="132">
        <v>3600</v>
      </c>
      <c r="Y99" s="132">
        <v>0</v>
      </c>
      <c r="Z99" s="132">
        <v>5</v>
      </c>
      <c r="AA99" s="45">
        <f t="shared" si="3"/>
        <v>1.2904313019412288</v>
      </c>
      <c r="AB99" s="7"/>
      <c r="AC99" s="7"/>
      <c r="AD99" s="7"/>
      <c r="AE99" s="7"/>
      <c r="AF99" s="7"/>
    </row>
    <row r="100" spans="1:32" ht="18.75" x14ac:dyDescent="0.3">
      <c r="A100" s="110">
        <v>12</v>
      </c>
      <c r="B100" s="110">
        <v>13</v>
      </c>
      <c r="C100" s="110">
        <v>7</v>
      </c>
      <c r="D100" s="110">
        <v>12</v>
      </c>
      <c r="E100" s="110">
        <v>30.3</v>
      </c>
      <c r="F100" s="110">
        <v>2</v>
      </c>
      <c r="G100" s="110">
        <v>24</v>
      </c>
      <c r="H100" s="110">
        <v>24</v>
      </c>
      <c r="I100" s="110">
        <v>28</v>
      </c>
      <c r="J100" s="110">
        <v>1</v>
      </c>
      <c r="K100" s="110">
        <v>4.5</v>
      </c>
      <c r="L100" s="110">
        <v>0</v>
      </c>
      <c r="M100" s="110">
        <v>0</v>
      </c>
      <c r="N100" s="110"/>
      <c r="O100" s="135">
        <v>0</v>
      </c>
      <c r="P100" s="135">
        <v>0</v>
      </c>
      <c r="Q100" s="135">
        <v>0</v>
      </c>
      <c r="R100" s="135">
        <v>0</v>
      </c>
      <c r="S100" s="135"/>
      <c r="T100" s="135">
        <v>0</v>
      </c>
      <c r="U100" s="135">
        <v>0</v>
      </c>
      <c r="V100" s="135">
        <v>0</v>
      </c>
      <c r="W100" s="135">
        <v>0</v>
      </c>
      <c r="X100" s="135">
        <v>3600</v>
      </c>
      <c r="Y100" s="135">
        <v>0</v>
      </c>
      <c r="Z100" s="136"/>
      <c r="AA100" s="137"/>
      <c r="AB100" s="7"/>
      <c r="AC100" s="7"/>
      <c r="AD100" s="7"/>
      <c r="AE100" s="7"/>
      <c r="AF100" s="7"/>
    </row>
    <row r="101" spans="1:32" ht="18.75" x14ac:dyDescent="0.3">
      <c r="A101" s="45">
        <v>12</v>
      </c>
      <c r="B101" s="45">
        <v>13</v>
      </c>
      <c r="C101" s="45">
        <v>8</v>
      </c>
      <c r="D101" s="45">
        <v>12</v>
      </c>
      <c r="E101" s="45">
        <v>30.3</v>
      </c>
      <c r="F101" s="45">
        <v>2</v>
      </c>
      <c r="G101" s="45">
        <v>24</v>
      </c>
      <c r="H101" s="45">
        <v>24</v>
      </c>
      <c r="I101" s="45">
        <v>28</v>
      </c>
      <c r="J101" s="45">
        <v>1</v>
      </c>
      <c r="K101" s="45">
        <v>4.5</v>
      </c>
      <c r="L101" s="128">
        <v>151</v>
      </c>
      <c r="M101" s="128">
        <v>28</v>
      </c>
      <c r="N101" s="46">
        <f t="shared" si="5"/>
        <v>0.73181891595095028</v>
      </c>
      <c r="O101" s="132">
        <v>7</v>
      </c>
      <c r="P101" s="132">
        <v>6</v>
      </c>
      <c r="Q101" s="133">
        <v>38</v>
      </c>
      <c r="R101" s="133">
        <v>63</v>
      </c>
      <c r="S101" s="134">
        <f t="shared" si="4"/>
        <v>-0.21955695283677157</v>
      </c>
      <c r="T101" s="132">
        <v>6</v>
      </c>
      <c r="U101" s="132">
        <v>6</v>
      </c>
      <c r="V101" s="132">
        <v>25</v>
      </c>
      <c r="W101" s="132">
        <v>25</v>
      </c>
      <c r="X101" s="132">
        <v>3600</v>
      </c>
      <c r="Y101" s="132">
        <v>0</v>
      </c>
      <c r="Z101" s="132">
        <v>6</v>
      </c>
      <c r="AA101" s="45">
        <f t="shared" si="3"/>
        <v>0.95137586878772185</v>
      </c>
      <c r="AB101" s="7"/>
      <c r="AC101" s="7"/>
      <c r="AD101" s="7"/>
      <c r="AE101" s="7"/>
      <c r="AF101" s="7"/>
    </row>
    <row r="102" spans="1:32" ht="18.75" x14ac:dyDescent="0.3">
      <c r="A102" s="45">
        <v>12</v>
      </c>
      <c r="B102" s="45">
        <v>13</v>
      </c>
      <c r="C102" s="45">
        <v>9</v>
      </c>
      <c r="D102" s="45">
        <v>12</v>
      </c>
      <c r="E102" s="45">
        <v>30.3</v>
      </c>
      <c r="F102" s="45">
        <v>2</v>
      </c>
      <c r="G102" s="45">
        <v>24</v>
      </c>
      <c r="H102" s="45">
        <v>24</v>
      </c>
      <c r="I102" s="45">
        <v>28</v>
      </c>
      <c r="J102" s="45">
        <v>1</v>
      </c>
      <c r="K102" s="45">
        <v>4.5</v>
      </c>
      <c r="L102" s="128">
        <v>218</v>
      </c>
      <c r="M102" s="128">
        <v>25</v>
      </c>
      <c r="N102" s="46">
        <f t="shared" si="5"/>
        <v>0.94051648493256723</v>
      </c>
      <c r="O102" s="132">
        <v>9</v>
      </c>
      <c r="P102" s="132">
        <v>9</v>
      </c>
      <c r="Q102" s="133">
        <v>64</v>
      </c>
      <c r="R102" s="133">
        <v>98</v>
      </c>
      <c r="S102" s="134">
        <f t="shared" si="4"/>
        <v>-0.18504610170860772</v>
      </c>
      <c r="T102" s="132">
        <v>8</v>
      </c>
      <c r="U102" s="132">
        <v>9</v>
      </c>
      <c r="V102" s="132">
        <v>35</v>
      </c>
      <c r="W102" s="132">
        <v>35</v>
      </c>
      <c r="X102" s="132">
        <v>3600</v>
      </c>
      <c r="Y102" s="132">
        <v>0</v>
      </c>
      <c r="Z102" s="132">
        <v>7</v>
      </c>
      <c r="AA102" s="45">
        <f t="shared" si="3"/>
        <v>1.1255625866411749</v>
      </c>
      <c r="AB102" s="7"/>
      <c r="AC102" s="7"/>
      <c r="AD102" s="7"/>
      <c r="AE102" s="7"/>
      <c r="AF102" s="7"/>
    </row>
    <row r="103" spans="1:32" ht="18.75" x14ac:dyDescent="0.3">
      <c r="A103" s="45">
        <v>12</v>
      </c>
      <c r="B103" s="45">
        <v>13</v>
      </c>
      <c r="C103" s="45">
        <v>10</v>
      </c>
      <c r="D103" s="45">
        <v>12</v>
      </c>
      <c r="E103" s="45">
        <v>30.3</v>
      </c>
      <c r="F103" s="45">
        <v>2</v>
      </c>
      <c r="G103" s="45">
        <v>24</v>
      </c>
      <c r="H103" s="45">
        <v>24</v>
      </c>
      <c r="I103" s="45">
        <v>28</v>
      </c>
      <c r="J103" s="45">
        <v>1</v>
      </c>
      <c r="K103" s="45">
        <v>4.5</v>
      </c>
      <c r="L103" s="128">
        <v>253</v>
      </c>
      <c r="M103" s="128">
        <v>35</v>
      </c>
      <c r="N103" s="46">
        <f t="shared" si="5"/>
        <v>0.85905247682554231</v>
      </c>
      <c r="O103" s="132">
        <v>12</v>
      </c>
      <c r="P103" s="132">
        <v>12</v>
      </c>
      <c r="Q103" s="133">
        <v>60</v>
      </c>
      <c r="R103" s="133">
        <v>164</v>
      </c>
      <c r="S103" s="134">
        <f t="shared" si="4"/>
        <v>-0.43669259766405427</v>
      </c>
      <c r="T103" s="132">
        <v>11</v>
      </c>
      <c r="U103" s="132">
        <v>12</v>
      </c>
      <c r="V103" s="132">
        <v>47</v>
      </c>
      <c r="W103" s="132">
        <v>47</v>
      </c>
      <c r="X103" s="132">
        <v>3600</v>
      </c>
      <c r="Y103" s="132">
        <v>0</v>
      </c>
      <c r="Z103" s="132">
        <v>8</v>
      </c>
      <c r="AA103" s="45">
        <f t="shared" si="3"/>
        <v>1.2957450744895966</v>
      </c>
      <c r="AB103" s="7"/>
      <c r="AC103" s="7"/>
      <c r="AD103" s="7"/>
      <c r="AE103" s="7"/>
      <c r="AF103" s="7"/>
    </row>
    <row r="104" spans="1:32" ht="18.75" x14ac:dyDescent="0.3">
      <c r="A104" s="45">
        <v>12</v>
      </c>
      <c r="B104" s="45">
        <v>13</v>
      </c>
      <c r="C104" s="45">
        <v>11</v>
      </c>
      <c r="D104" s="45">
        <v>12</v>
      </c>
      <c r="E104" s="45">
        <v>30.3</v>
      </c>
      <c r="F104" s="45">
        <v>2</v>
      </c>
      <c r="G104" s="45">
        <v>24</v>
      </c>
      <c r="H104" s="45">
        <v>24</v>
      </c>
      <c r="I104" s="45">
        <v>28</v>
      </c>
      <c r="J104" s="45">
        <v>1</v>
      </c>
      <c r="K104" s="45">
        <v>4.5</v>
      </c>
      <c r="L104" s="128">
        <v>136</v>
      </c>
      <c r="M104" s="128">
        <v>20</v>
      </c>
      <c r="N104" s="46">
        <f t="shared" si="5"/>
        <v>0.83250891270623628</v>
      </c>
      <c r="O104" s="132">
        <v>8</v>
      </c>
      <c r="P104" s="132">
        <v>8</v>
      </c>
      <c r="Q104" s="133">
        <v>37</v>
      </c>
      <c r="R104" s="133">
        <v>71</v>
      </c>
      <c r="S104" s="134">
        <f t="shared" si="4"/>
        <v>-0.28305662465208031</v>
      </c>
      <c r="T104" s="132">
        <v>8</v>
      </c>
      <c r="U104" s="132">
        <v>7</v>
      </c>
      <c r="V104" s="132">
        <v>31</v>
      </c>
      <c r="W104" s="132">
        <v>31</v>
      </c>
      <c r="X104" s="132">
        <v>3600</v>
      </c>
      <c r="Y104" s="132">
        <v>0</v>
      </c>
      <c r="Z104" s="132">
        <v>9</v>
      </c>
      <c r="AA104" s="45">
        <f t="shared" si="3"/>
        <v>1.1155655373583167</v>
      </c>
      <c r="AB104" s="7"/>
      <c r="AC104" s="7"/>
      <c r="AD104" s="7"/>
      <c r="AE104" s="7"/>
      <c r="AF104" s="7"/>
    </row>
    <row r="105" spans="1:32" ht="18.75" x14ac:dyDescent="0.3">
      <c r="A105" s="45">
        <v>12</v>
      </c>
      <c r="B105" s="45">
        <v>13</v>
      </c>
      <c r="C105" s="45">
        <v>12</v>
      </c>
      <c r="D105" s="45">
        <v>12</v>
      </c>
      <c r="E105" s="45">
        <v>30.3</v>
      </c>
      <c r="F105" s="45">
        <v>2</v>
      </c>
      <c r="G105" s="45">
        <v>24</v>
      </c>
      <c r="H105" s="45">
        <v>24</v>
      </c>
      <c r="I105" s="45">
        <v>28</v>
      </c>
      <c r="J105" s="45">
        <v>1</v>
      </c>
      <c r="K105" s="45">
        <v>4.5</v>
      </c>
      <c r="L105" s="128">
        <v>138</v>
      </c>
      <c r="M105" s="128">
        <v>33</v>
      </c>
      <c r="N105" s="46">
        <f t="shared" si="5"/>
        <v>0.62136514652334907</v>
      </c>
      <c r="O105" s="132">
        <v>8</v>
      </c>
      <c r="P105" s="132">
        <v>9</v>
      </c>
      <c r="Q105" s="133">
        <v>67</v>
      </c>
      <c r="R105" s="133">
        <v>53</v>
      </c>
      <c r="S105" s="134">
        <f t="shared" si="4"/>
        <v>0.10179893310003736</v>
      </c>
      <c r="T105" s="132">
        <v>7</v>
      </c>
      <c r="U105" s="132">
        <v>9</v>
      </c>
      <c r="V105" s="132">
        <v>33</v>
      </c>
      <c r="W105" s="132">
        <v>33</v>
      </c>
      <c r="X105" s="132">
        <v>3600</v>
      </c>
      <c r="Y105" s="132">
        <v>0</v>
      </c>
      <c r="Z105" s="132">
        <v>10</v>
      </c>
      <c r="AA105" s="45">
        <f t="shared" si="3"/>
        <v>0.51956621342331166</v>
      </c>
      <c r="AB105" s="7"/>
      <c r="AC105" s="7"/>
      <c r="AD105" s="7"/>
      <c r="AE105" s="7"/>
      <c r="AF105" s="7"/>
    </row>
    <row r="106" spans="1:32" ht="18.75" x14ac:dyDescent="0.3">
      <c r="A106" s="45">
        <v>12</v>
      </c>
      <c r="B106" s="45">
        <v>13</v>
      </c>
      <c r="C106" s="45">
        <v>13</v>
      </c>
      <c r="D106" s="45">
        <v>12</v>
      </c>
      <c r="E106" s="45">
        <v>30.3</v>
      </c>
      <c r="F106" s="45">
        <v>2</v>
      </c>
      <c r="G106" s="45">
        <v>24</v>
      </c>
      <c r="H106" s="45">
        <v>24</v>
      </c>
      <c r="I106" s="45">
        <v>28</v>
      </c>
      <c r="J106" s="45">
        <v>1</v>
      </c>
      <c r="K106" s="45">
        <v>4.5</v>
      </c>
      <c r="L106" s="128">
        <v>156</v>
      </c>
      <c r="M106" s="128">
        <v>27</v>
      </c>
      <c r="N106" s="46">
        <f t="shared" si="5"/>
        <v>0.76176083419547425</v>
      </c>
      <c r="O106" s="132">
        <v>7</v>
      </c>
      <c r="P106" s="132">
        <v>8</v>
      </c>
      <c r="Q106" s="133">
        <v>51</v>
      </c>
      <c r="R106" s="133">
        <v>93</v>
      </c>
      <c r="S106" s="134">
        <f t="shared" si="4"/>
        <v>-0.26091277245599881</v>
      </c>
      <c r="T106" s="132">
        <v>7</v>
      </c>
      <c r="U106" s="132">
        <v>7</v>
      </c>
      <c r="V106" s="132">
        <v>29</v>
      </c>
      <c r="W106" s="132">
        <v>29</v>
      </c>
      <c r="X106" s="132">
        <v>3600</v>
      </c>
      <c r="Y106" s="132">
        <v>0</v>
      </c>
      <c r="Z106" s="132">
        <v>11</v>
      </c>
      <c r="AA106" s="45">
        <f t="shared" si="3"/>
        <v>1.022673606651473</v>
      </c>
      <c r="AB106" s="7"/>
      <c r="AC106" s="7"/>
      <c r="AD106" s="7"/>
      <c r="AE106" s="7"/>
      <c r="AF106" s="7"/>
    </row>
    <row r="107" spans="1:32" ht="18.75" x14ac:dyDescent="0.3">
      <c r="A107" s="45">
        <v>12</v>
      </c>
      <c r="B107" s="45">
        <v>13</v>
      </c>
      <c r="C107" s="45">
        <v>14</v>
      </c>
      <c r="D107" s="45">
        <v>12</v>
      </c>
      <c r="E107" s="45">
        <v>30.3</v>
      </c>
      <c r="F107" s="45">
        <v>2</v>
      </c>
      <c r="G107" s="45">
        <v>24</v>
      </c>
      <c r="H107" s="45">
        <v>24</v>
      </c>
      <c r="I107" s="45">
        <v>28</v>
      </c>
      <c r="J107" s="45">
        <v>1</v>
      </c>
      <c r="K107" s="45">
        <v>4.5</v>
      </c>
      <c r="L107" s="128">
        <v>146</v>
      </c>
      <c r="M107" s="128">
        <v>37</v>
      </c>
      <c r="N107" s="46">
        <f t="shared" si="5"/>
        <v>0.59615113171744216</v>
      </c>
      <c r="O107" s="132">
        <v>12</v>
      </c>
      <c r="P107" s="132">
        <v>11</v>
      </c>
      <c r="Q107" s="133">
        <v>43</v>
      </c>
      <c r="R107" s="133">
        <v>134</v>
      </c>
      <c r="S107" s="134">
        <f t="shared" si="4"/>
        <v>-0.49363634278522112</v>
      </c>
      <c r="T107" s="132">
        <v>11</v>
      </c>
      <c r="U107" s="132">
        <v>11</v>
      </c>
      <c r="V107" s="132">
        <v>45</v>
      </c>
      <c r="W107" s="132">
        <v>45</v>
      </c>
      <c r="X107" s="132">
        <v>3600</v>
      </c>
      <c r="Y107" s="132">
        <v>0</v>
      </c>
      <c r="Z107" s="132">
        <v>12</v>
      </c>
      <c r="AA107" s="45">
        <f t="shared" si="3"/>
        <v>1.0897874745026632</v>
      </c>
      <c r="AB107" s="7"/>
      <c r="AC107" s="7"/>
      <c r="AD107" s="7"/>
      <c r="AE107" s="7"/>
      <c r="AF107" s="7"/>
    </row>
    <row r="108" spans="1:32" ht="18.75" x14ac:dyDescent="0.3">
      <c r="A108" s="45">
        <v>12</v>
      </c>
      <c r="B108" s="45">
        <v>13</v>
      </c>
      <c r="C108" s="45">
        <v>16</v>
      </c>
      <c r="D108" s="45">
        <v>12</v>
      </c>
      <c r="E108" s="45">
        <v>30.3</v>
      </c>
      <c r="F108" s="45">
        <v>2</v>
      </c>
      <c r="G108" s="45">
        <v>24</v>
      </c>
      <c r="H108" s="45">
        <v>24</v>
      </c>
      <c r="I108" s="45">
        <v>28</v>
      </c>
      <c r="J108" s="45">
        <v>1</v>
      </c>
      <c r="K108" s="45">
        <v>4.5</v>
      </c>
      <c r="L108" s="128">
        <v>215</v>
      </c>
      <c r="M108" s="128">
        <v>34</v>
      </c>
      <c r="N108" s="46">
        <f t="shared" si="5"/>
        <v>0.80095954287335014</v>
      </c>
      <c r="O108" s="132">
        <v>12</v>
      </c>
      <c r="P108" s="132">
        <v>12</v>
      </c>
      <c r="Q108" s="133">
        <v>56</v>
      </c>
      <c r="R108" s="133">
        <v>148</v>
      </c>
      <c r="S108" s="134">
        <f t="shared" si="4"/>
        <v>-0.42207368838875697</v>
      </c>
      <c r="T108" s="132">
        <v>12</v>
      </c>
      <c r="U108" s="132">
        <v>12</v>
      </c>
      <c r="V108" s="132">
        <v>48</v>
      </c>
      <c r="W108" s="132">
        <v>48</v>
      </c>
      <c r="X108" s="132">
        <v>3527.4</v>
      </c>
      <c r="Y108" s="132">
        <v>0</v>
      </c>
      <c r="Z108" s="132">
        <v>13</v>
      </c>
      <c r="AA108" s="45">
        <f t="shared" si="3"/>
        <v>1.2230332312621071</v>
      </c>
      <c r="AB108" s="7"/>
      <c r="AC108" s="7"/>
      <c r="AD108" s="7"/>
      <c r="AE108" s="7"/>
      <c r="AF108" s="7"/>
    </row>
    <row r="109" spans="1:32" ht="18.75" x14ac:dyDescent="0.3">
      <c r="A109" s="45">
        <v>12</v>
      </c>
      <c r="B109" s="45">
        <v>13</v>
      </c>
      <c r="C109" s="45">
        <v>17</v>
      </c>
      <c r="D109" s="45">
        <v>12</v>
      </c>
      <c r="E109" s="45">
        <v>30.3</v>
      </c>
      <c r="F109" s="45">
        <v>2</v>
      </c>
      <c r="G109" s="45">
        <v>24</v>
      </c>
      <c r="H109" s="45">
        <v>24</v>
      </c>
      <c r="I109" s="45">
        <v>28</v>
      </c>
      <c r="J109" s="45">
        <v>1</v>
      </c>
      <c r="K109" s="45">
        <v>4.5</v>
      </c>
      <c r="L109" s="128">
        <v>168</v>
      </c>
      <c r="M109" s="128">
        <v>24</v>
      </c>
      <c r="N109" s="46">
        <f t="shared" si="5"/>
        <v>0.84509804001425681</v>
      </c>
      <c r="O109" s="132">
        <v>7</v>
      </c>
      <c r="P109" s="132">
        <v>6</v>
      </c>
      <c r="Q109" s="133">
        <v>42</v>
      </c>
      <c r="R109" s="133">
        <v>66</v>
      </c>
      <c r="S109" s="134">
        <f t="shared" si="4"/>
        <v>-0.19629464514396822</v>
      </c>
      <c r="T109" s="132">
        <v>7</v>
      </c>
      <c r="U109" s="132">
        <v>5</v>
      </c>
      <c r="V109" s="132">
        <v>25</v>
      </c>
      <c r="W109" s="132">
        <v>25</v>
      </c>
      <c r="X109" s="132">
        <v>3600</v>
      </c>
      <c r="Y109" s="132">
        <v>0</v>
      </c>
      <c r="Z109" s="132">
        <v>14</v>
      </c>
      <c r="AA109" s="45">
        <f t="shared" si="3"/>
        <v>1.0413926851582249</v>
      </c>
      <c r="AB109" s="7"/>
      <c r="AC109" s="7"/>
      <c r="AD109" s="7"/>
      <c r="AE109" s="7"/>
      <c r="AF109" s="7"/>
    </row>
    <row r="110" spans="1:32" ht="18.75" x14ac:dyDescent="0.3">
      <c r="A110" s="45">
        <v>12</v>
      </c>
      <c r="B110" s="45">
        <v>13</v>
      </c>
      <c r="C110" s="45">
        <v>18</v>
      </c>
      <c r="D110" s="45">
        <v>12</v>
      </c>
      <c r="E110" s="45">
        <v>30.3</v>
      </c>
      <c r="F110" s="45">
        <v>2</v>
      </c>
      <c r="G110" s="45">
        <v>24</v>
      </c>
      <c r="H110" s="45">
        <v>24</v>
      </c>
      <c r="I110" s="45">
        <v>28</v>
      </c>
      <c r="J110" s="45">
        <v>1</v>
      </c>
      <c r="K110" s="45">
        <v>4.5</v>
      </c>
      <c r="L110" s="128">
        <v>244</v>
      </c>
      <c r="M110" s="128">
        <v>31</v>
      </c>
      <c r="N110" s="46">
        <f t="shared" si="5"/>
        <v>0.89602813250445679</v>
      </c>
      <c r="O110" s="132">
        <v>10</v>
      </c>
      <c r="P110" s="132">
        <v>10</v>
      </c>
      <c r="Q110" s="133">
        <v>64</v>
      </c>
      <c r="R110" s="133">
        <v>112</v>
      </c>
      <c r="S110" s="134">
        <f t="shared" si="4"/>
        <v>-0.24303804868629447</v>
      </c>
      <c r="T110" s="132">
        <v>10</v>
      </c>
      <c r="U110" s="132">
        <v>9</v>
      </c>
      <c r="V110" s="132">
        <v>39</v>
      </c>
      <c r="W110" s="132">
        <v>39</v>
      </c>
      <c r="X110" s="132">
        <v>3600</v>
      </c>
      <c r="Y110" s="132">
        <v>0</v>
      </c>
      <c r="Z110" s="132">
        <v>15</v>
      </c>
      <c r="AA110" s="45">
        <f t="shared" si="3"/>
        <v>1.1390661811907512</v>
      </c>
      <c r="AB110" s="7"/>
      <c r="AC110" s="7"/>
      <c r="AD110" s="7"/>
      <c r="AE110" s="7"/>
      <c r="AF110" s="7"/>
    </row>
    <row r="111" spans="1:32" ht="18.75" x14ac:dyDescent="0.3">
      <c r="A111" s="45">
        <v>12</v>
      </c>
      <c r="B111" s="45">
        <v>13</v>
      </c>
      <c r="C111" s="45">
        <v>19</v>
      </c>
      <c r="D111" s="45">
        <v>12</v>
      </c>
      <c r="E111" s="45">
        <v>30.3</v>
      </c>
      <c r="F111" s="45">
        <v>2</v>
      </c>
      <c r="G111" s="45">
        <v>24</v>
      </c>
      <c r="H111" s="45">
        <v>24</v>
      </c>
      <c r="I111" s="45">
        <v>28</v>
      </c>
      <c r="J111" s="45">
        <v>1</v>
      </c>
      <c r="K111" s="45">
        <v>4.5</v>
      </c>
      <c r="L111" s="128">
        <v>193</v>
      </c>
      <c r="M111" s="128">
        <v>15</v>
      </c>
      <c r="N111" s="46">
        <f t="shared" si="5"/>
        <v>1.1094660499520925</v>
      </c>
      <c r="O111" s="132">
        <v>9</v>
      </c>
      <c r="P111" s="132">
        <v>8</v>
      </c>
      <c r="Q111" s="133">
        <v>38</v>
      </c>
      <c r="R111" s="133">
        <v>81</v>
      </c>
      <c r="S111" s="134">
        <f t="shared" si="4"/>
        <v>-0.32870142226183963</v>
      </c>
      <c r="T111" s="132">
        <v>8</v>
      </c>
      <c r="U111" s="132">
        <v>8</v>
      </c>
      <c r="V111" s="132">
        <v>33</v>
      </c>
      <c r="W111" s="132">
        <v>33</v>
      </c>
      <c r="X111" s="132">
        <v>3600</v>
      </c>
      <c r="Y111" s="132">
        <v>0</v>
      </c>
      <c r="Z111" s="132">
        <v>16</v>
      </c>
      <c r="AA111" s="45">
        <f t="shared" si="3"/>
        <v>1.4381674722139322</v>
      </c>
      <c r="AB111" s="7"/>
      <c r="AC111" s="7"/>
      <c r="AD111" s="7"/>
      <c r="AE111" s="7"/>
      <c r="AF111" s="7"/>
    </row>
    <row r="112" spans="1:32" ht="18.75" x14ac:dyDescent="0.3">
      <c r="A112" s="45">
        <v>12</v>
      </c>
      <c r="B112" s="45">
        <v>13</v>
      </c>
      <c r="C112" s="45">
        <v>20</v>
      </c>
      <c r="D112" s="45">
        <v>12</v>
      </c>
      <c r="E112" s="45">
        <v>30.3</v>
      </c>
      <c r="F112" s="45">
        <v>2</v>
      </c>
      <c r="G112" s="45">
        <v>24</v>
      </c>
      <c r="H112" s="45">
        <v>24</v>
      </c>
      <c r="I112" s="45">
        <v>28</v>
      </c>
      <c r="J112" s="45">
        <v>1</v>
      </c>
      <c r="K112" s="45">
        <v>4.5</v>
      </c>
      <c r="L112" s="128">
        <v>220</v>
      </c>
      <c r="M112" s="128">
        <v>29</v>
      </c>
      <c r="N112" s="46">
        <f t="shared" si="5"/>
        <v>0.8800246829232502</v>
      </c>
      <c r="O112" s="132">
        <v>11</v>
      </c>
      <c r="P112" s="132">
        <v>9</v>
      </c>
      <c r="Q112" s="133">
        <v>58</v>
      </c>
      <c r="R112" s="133">
        <v>110</v>
      </c>
      <c r="S112" s="134">
        <f t="shared" si="4"/>
        <v>-0.27796469159528781</v>
      </c>
      <c r="T112" s="132">
        <v>9</v>
      </c>
      <c r="U112" s="132">
        <v>10</v>
      </c>
      <c r="V112" s="132">
        <v>39</v>
      </c>
      <c r="W112" s="132">
        <v>39</v>
      </c>
      <c r="X112" s="132">
        <v>3600</v>
      </c>
      <c r="Y112" s="132">
        <v>0</v>
      </c>
      <c r="Z112" s="132">
        <v>17</v>
      </c>
      <c r="AA112" s="45">
        <f t="shared" si="3"/>
        <v>1.1579893745185381</v>
      </c>
      <c r="AB112" s="7"/>
      <c r="AC112" s="7"/>
      <c r="AD112" s="7"/>
      <c r="AE112" s="7"/>
      <c r="AF112" s="7"/>
    </row>
    <row r="113" spans="1:32" ht="18.75" x14ac:dyDescent="0.3">
      <c r="A113" s="45">
        <v>12</v>
      </c>
      <c r="B113" s="45">
        <v>13</v>
      </c>
      <c r="C113" s="45">
        <v>21</v>
      </c>
      <c r="D113" s="45">
        <v>12</v>
      </c>
      <c r="E113" s="45">
        <v>30.3</v>
      </c>
      <c r="F113" s="45">
        <v>2</v>
      </c>
      <c r="G113" s="45">
        <v>24</v>
      </c>
      <c r="H113" s="45">
        <v>24</v>
      </c>
      <c r="I113" s="45">
        <v>28</v>
      </c>
      <c r="J113" s="45">
        <v>1</v>
      </c>
      <c r="K113" s="45">
        <v>4.5</v>
      </c>
      <c r="L113" s="128">
        <v>200</v>
      </c>
      <c r="M113" s="128">
        <v>27</v>
      </c>
      <c r="N113" s="46">
        <f t="shared" si="5"/>
        <v>0.86966623150499389</v>
      </c>
      <c r="O113" s="132">
        <v>9</v>
      </c>
      <c r="P113" s="132">
        <v>10</v>
      </c>
      <c r="Q113" s="133">
        <v>16</v>
      </c>
      <c r="R113" s="133">
        <v>131</v>
      </c>
      <c r="S113" s="134">
        <f t="shared" si="4"/>
        <v>-0.91315131299983954</v>
      </c>
      <c r="T113" s="132">
        <v>9</v>
      </c>
      <c r="U113" s="132">
        <v>9</v>
      </c>
      <c r="V113" s="132">
        <v>37</v>
      </c>
      <c r="W113" s="132">
        <v>37</v>
      </c>
      <c r="X113" s="132">
        <v>3600</v>
      </c>
      <c r="Y113" s="132">
        <v>0</v>
      </c>
      <c r="Z113" s="132">
        <v>18</v>
      </c>
      <c r="AA113" s="45">
        <f t="shared" si="3"/>
        <v>1.7828175445048333</v>
      </c>
      <c r="AB113" s="7"/>
      <c r="AC113" s="7"/>
      <c r="AD113" s="7"/>
      <c r="AE113" s="7"/>
      <c r="AF113" s="7"/>
    </row>
    <row r="114" spans="1:32" ht="18.75" x14ac:dyDescent="0.3">
      <c r="A114" s="45">
        <v>12</v>
      </c>
      <c r="B114" s="45">
        <v>13</v>
      </c>
      <c r="C114" s="45">
        <v>22</v>
      </c>
      <c r="D114" s="45">
        <v>12</v>
      </c>
      <c r="E114" s="45">
        <v>30.3</v>
      </c>
      <c r="F114" s="45">
        <v>2</v>
      </c>
      <c r="G114" s="45">
        <v>24</v>
      </c>
      <c r="H114" s="45">
        <v>24</v>
      </c>
      <c r="I114" s="45">
        <v>28</v>
      </c>
      <c r="J114" s="45">
        <v>1</v>
      </c>
      <c r="K114" s="45">
        <v>4.5</v>
      </c>
      <c r="L114" s="128">
        <v>133</v>
      </c>
      <c r="M114" s="128">
        <v>15</v>
      </c>
      <c r="N114" s="46">
        <f t="shared" si="5"/>
        <v>0.94776038191140455</v>
      </c>
      <c r="O114" s="132">
        <v>8</v>
      </c>
      <c r="P114" s="132">
        <v>8</v>
      </c>
      <c r="Q114" s="133">
        <v>23</v>
      </c>
      <c r="R114" s="133">
        <v>71</v>
      </c>
      <c r="S114" s="134">
        <f t="shared" si="4"/>
        <v>-0.4895305127014824</v>
      </c>
      <c r="T114" s="132">
        <v>8</v>
      </c>
      <c r="U114" s="132">
        <v>7</v>
      </c>
      <c r="V114" s="132">
        <v>31</v>
      </c>
      <c r="W114" s="132">
        <v>31</v>
      </c>
      <c r="X114" s="132">
        <v>3600</v>
      </c>
      <c r="Y114" s="132">
        <v>0</v>
      </c>
      <c r="Z114" s="132">
        <v>19</v>
      </c>
      <c r="AA114" s="45">
        <f t="shared" si="3"/>
        <v>1.4372908946128868</v>
      </c>
      <c r="AB114" s="7"/>
      <c r="AC114" s="7"/>
      <c r="AD114" s="7"/>
      <c r="AE114" s="7"/>
      <c r="AF114" s="7"/>
    </row>
    <row r="115" spans="1:32" ht="18.75" x14ac:dyDescent="0.3">
      <c r="A115" s="45">
        <v>12</v>
      </c>
      <c r="B115" s="45">
        <v>13</v>
      </c>
      <c r="C115" s="45">
        <v>23</v>
      </c>
      <c r="D115" s="45">
        <v>12</v>
      </c>
      <c r="E115" s="45">
        <v>30.3</v>
      </c>
      <c r="F115" s="45">
        <v>2</v>
      </c>
      <c r="G115" s="45">
        <v>24</v>
      </c>
      <c r="H115" s="45">
        <v>24</v>
      </c>
      <c r="I115" s="45">
        <v>28</v>
      </c>
      <c r="J115" s="45">
        <v>1</v>
      </c>
      <c r="K115" s="45">
        <v>4.5</v>
      </c>
      <c r="L115" s="128">
        <v>202</v>
      </c>
      <c r="M115" s="128">
        <v>15</v>
      </c>
      <c r="N115" s="46">
        <f t="shared" si="5"/>
        <v>1.1292601103909425</v>
      </c>
      <c r="O115" s="132">
        <v>6</v>
      </c>
      <c r="P115" s="132">
        <v>8</v>
      </c>
      <c r="Q115" s="133">
        <v>24</v>
      </c>
      <c r="R115" s="133">
        <v>93</v>
      </c>
      <c r="S115" s="134">
        <f t="shared" si="4"/>
        <v>-0.5882717068423291</v>
      </c>
      <c r="T115" s="132">
        <v>6</v>
      </c>
      <c r="U115" s="132">
        <v>7</v>
      </c>
      <c r="V115" s="132">
        <v>27</v>
      </c>
      <c r="W115" s="132">
        <v>27</v>
      </c>
      <c r="X115" s="132">
        <v>3600</v>
      </c>
      <c r="Y115" s="132">
        <v>0</v>
      </c>
      <c r="Z115" s="132">
        <v>20</v>
      </c>
      <c r="AA115" s="45">
        <f t="shared" si="3"/>
        <v>1.7175318172332716</v>
      </c>
      <c r="AB115" s="7"/>
      <c r="AC115" s="7"/>
      <c r="AD115" s="7"/>
      <c r="AE115" s="7"/>
      <c r="AF115" s="7"/>
    </row>
    <row r="116" spans="1:32" ht="18.75" x14ac:dyDescent="0.3">
      <c r="A116" s="45">
        <v>12</v>
      </c>
      <c r="B116" s="45">
        <v>13</v>
      </c>
      <c r="C116" s="45">
        <v>26</v>
      </c>
      <c r="D116" s="45">
        <v>12</v>
      </c>
      <c r="E116" s="45">
        <v>30.3</v>
      </c>
      <c r="F116" s="45">
        <v>2</v>
      </c>
      <c r="G116" s="45">
        <v>24</v>
      </c>
      <c r="H116" s="45">
        <v>24</v>
      </c>
      <c r="I116" s="45">
        <v>28</v>
      </c>
      <c r="J116" s="45">
        <v>1</v>
      </c>
      <c r="K116" s="45">
        <v>4.5</v>
      </c>
      <c r="L116" s="128">
        <v>189</v>
      </c>
      <c r="M116" s="128">
        <v>45</v>
      </c>
      <c r="N116" s="46">
        <f t="shared" si="5"/>
        <v>0.62324929039790045</v>
      </c>
      <c r="O116" s="132">
        <v>11</v>
      </c>
      <c r="P116" s="132">
        <v>10</v>
      </c>
      <c r="Q116" s="133">
        <v>49</v>
      </c>
      <c r="R116" s="133">
        <v>314</v>
      </c>
      <c r="S116" s="134">
        <f t="shared" si="4"/>
        <v>-0.80673356804470131</v>
      </c>
      <c r="T116" s="132">
        <v>10</v>
      </c>
      <c r="U116" s="132">
        <v>10</v>
      </c>
      <c r="V116" s="132">
        <v>41</v>
      </c>
      <c r="W116" s="132">
        <v>41</v>
      </c>
      <c r="X116" s="132">
        <v>3600</v>
      </c>
      <c r="Y116" s="132">
        <v>0</v>
      </c>
      <c r="Z116" s="132">
        <v>21</v>
      </c>
      <c r="AA116" s="45">
        <f t="shared" si="3"/>
        <v>1.4299828584426018</v>
      </c>
      <c r="AB116" s="7"/>
      <c r="AC116" s="7"/>
      <c r="AD116" s="7"/>
      <c r="AE116" s="7"/>
      <c r="AF116" s="7"/>
    </row>
    <row r="117" spans="1:32" ht="18.75" x14ac:dyDescent="0.3">
      <c r="A117" s="45">
        <v>12</v>
      </c>
      <c r="B117" s="45">
        <v>13</v>
      </c>
      <c r="C117" s="45">
        <v>27</v>
      </c>
      <c r="D117" s="45">
        <v>12</v>
      </c>
      <c r="E117" s="45">
        <v>30.3</v>
      </c>
      <c r="F117" s="45">
        <v>2</v>
      </c>
      <c r="G117" s="45">
        <v>24</v>
      </c>
      <c r="H117" s="45">
        <v>24</v>
      </c>
      <c r="I117" s="45">
        <v>28</v>
      </c>
      <c r="J117" s="45">
        <v>1</v>
      </c>
      <c r="K117" s="45">
        <v>4.5</v>
      </c>
      <c r="L117" s="128">
        <v>274</v>
      </c>
      <c r="M117" s="128">
        <v>18</v>
      </c>
      <c r="N117" s="46">
        <f t="shared" si="5"/>
        <v>1.1824780577170819</v>
      </c>
      <c r="O117" s="132">
        <v>9</v>
      </c>
      <c r="P117" s="132">
        <v>9</v>
      </c>
      <c r="Q117" s="133">
        <v>29</v>
      </c>
      <c r="R117" s="133">
        <v>119</v>
      </c>
      <c r="S117" s="134">
        <f t="shared" si="4"/>
        <v>-0.61314896349357473</v>
      </c>
      <c r="T117" s="132">
        <v>9</v>
      </c>
      <c r="U117" s="132">
        <v>9</v>
      </c>
      <c r="V117" s="132">
        <v>36</v>
      </c>
      <c r="W117" s="132">
        <v>36</v>
      </c>
      <c r="X117" s="132">
        <v>3600</v>
      </c>
      <c r="Y117" s="132">
        <v>0</v>
      </c>
      <c r="Z117" s="132">
        <v>22</v>
      </c>
      <c r="AA117" s="45">
        <f t="shared" si="3"/>
        <v>1.7956270212106566</v>
      </c>
      <c r="AB117" s="7"/>
      <c r="AC117" s="7"/>
      <c r="AD117" s="7"/>
      <c r="AE117" s="7"/>
      <c r="AF117" s="7"/>
    </row>
    <row r="118" spans="1:32" ht="18.75" x14ac:dyDescent="0.3">
      <c r="A118" s="45">
        <v>12</v>
      </c>
      <c r="B118" s="45">
        <v>13</v>
      </c>
      <c r="C118" s="45">
        <v>28</v>
      </c>
      <c r="D118" s="45">
        <v>12</v>
      </c>
      <c r="E118" s="45">
        <v>30.3</v>
      </c>
      <c r="F118" s="45">
        <v>2</v>
      </c>
      <c r="G118" s="45">
        <v>24</v>
      </c>
      <c r="H118" s="45">
        <v>24</v>
      </c>
      <c r="I118" s="45">
        <v>28</v>
      </c>
      <c r="J118" s="45">
        <v>1</v>
      </c>
      <c r="K118" s="45">
        <v>4.5</v>
      </c>
      <c r="L118" s="128">
        <v>95</v>
      </c>
      <c r="M118" s="128">
        <v>7</v>
      </c>
      <c r="N118" s="46">
        <f t="shared" si="5"/>
        <v>1.1326255652745909</v>
      </c>
      <c r="O118" s="132">
        <v>4</v>
      </c>
      <c r="P118" s="132">
        <v>4</v>
      </c>
      <c r="Q118" s="133">
        <v>8</v>
      </c>
      <c r="R118" s="133">
        <v>60</v>
      </c>
      <c r="S118" s="134">
        <f t="shared" si="4"/>
        <v>-0.87506126339170009</v>
      </c>
      <c r="T118" s="132">
        <v>3</v>
      </c>
      <c r="U118" s="132">
        <v>4</v>
      </c>
      <c r="V118" s="132">
        <v>15</v>
      </c>
      <c r="W118" s="132">
        <v>15</v>
      </c>
      <c r="X118" s="132">
        <v>3600</v>
      </c>
      <c r="Y118" s="132">
        <v>0</v>
      </c>
      <c r="Z118" s="132">
        <v>23</v>
      </c>
      <c r="AA118" s="45">
        <f t="shared" si="3"/>
        <v>2.0076868286662908</v>
      </c>
      <c r="AB118" s="7"/>
      <c r="AC118" s="7"/>
      <c r="AD118" s="7"/>
      <c r="AE118" s="7"/>
      <c r="AF118" s="7"/>
    </row>
    <row r="119" spans="1:32" ht="18.75" x14ac:dyDescent="0.3">
      <c r="A119" s="45">
        <v>12</v>
      </c>
      <c r="B119" s="45">
        <v>13</v>
      </c>
      <c r="C119" s="45">
        <v>30</v>
      </c>
      <c r="D119" s="45">
        <v>12</v>
      </c>
      <c r="E119" s="45">
        <v>30.3</v>
      </c>
      <c r="F119" s="45">
        <v>2</v>
      </c>
      <c r="G119" s="45">
        <v>24</v>
      </c>
      <c r="H119" s="45">
        <v>24</v>
      </c>
      <c r="I119" s="45">
        <v>28</v>
      </c>
      <c r="J119" s="45">
        <v>1</v>
      </c>
      <c r="K119" s="45">
        <v>4.5</v>
      </c>
      <c r="L119" s="128">
        <v>263</v>
      </c>
      <c r="M119" s="128">
        <v>42</v>
      </c>
      <c r="N119" s="46">
        <f t="shared" si="5"/>
        <v>0.79670645809185736</v>
      </c>
      <c r="O119" s="132">
        <v>12</v>
      </c>
      <c r="P119" s="132">
        <v>12</v>
      </c>
      <c r="Q119" s="133">
        <v>64</v>
      </c>
      <c r="R119" s="133">
        <v>202</v>
      </c>
      <c r="S119" s="134">
        <f t="shared" si="4"/>
        <v>-0.49917139546273659</v>
      </c>
      <c r="T119" s="132">
        <v>12</v>
      </c>
      <c r="U119" s="132">
        <v>12</v>
      </c>
      <c r="V119" s="132">
        <v>48</v>
      </c>
      <c r="W119" s="132">
        <v>48</v>
      </c>
      <c r="X119" s="132">
        <v>3360.2</v>
      </c>
      <c r="Y119" s="132">
        <v>0</v>
      </c>
      <c r="Z119" s="132">
        <v>24</v>
      </c>
      <c r="AA119" s="45">
        <f t="shared" si="3"/>
        <v>1.2958778535545941</v>
      </c>
      <c r="AB119" s="7"/>
      <c r="AC119" s="7"/>
      <c r="AD119" s="7"/>
      <c r="AE119" s="7"/>
      <c r="AF119" s="7"/>
    </row>
    <row r="120" spans="1:32" ht="18.75" x14ac:dyDescent="0.3">
      <c r="A120" s="45">
        <v>12</v>
      </c>
      <c r="B120" s="45">
        <v>14</v>
      </c>
      <c r="C120" s="45">
        <v>3</v>
      </c>
      <c r="D120" s="45">
        <v>1</v>
      </c>
      <c r="E120" s="45">
        <v>30.3</v>
      </c>
      <c r="F120" s="45">
        <v>2</v>
      </c>
      <c r="G120" s="45">
        <v>24</v>
      </c>
      <c r="H120" s="45">
        <v>24</v>
      </c>
      <c r="I120" s="45">
        <v>28</v>
      </c>
      <c r="J120" s="45">
        <v>1</v>
      </c>
      <c r="K120" s="45">
        <v>4.5</v>
      </c>
      <c r="L120" s="128">
        <v>159</v>
      </c>
      <c r="M120" s="128">
        <v>33</v>
      </c>
      <c r="N120" s="46">
        <f t="shared" si="5"/>
        <v>0.68288318444256402</v>
      </c>
      <c r="O120" s="132">
        <v>10</v>
      </c>
      <c r="P120" s="132">
        <v>10</v>
      </c>
      <c r="Q120" s="133">
        <v>68</v>
      </c>
      <c r="R120" s="133">
        <v>103</v>
      </c>
      <c r="S120" s="134">
        <f t="shared" si="4"/>
        <v>-0.18032831199893587</v>
      </c>
      <c r="T120" s="132">
        <v>9</v>
      </c>
      <c r="U120" s="132">
        <v>11</v>
      </c>
      <c r="V120" s="132">
        <v>40</v>
      </c>
      <c r="W120" s="132">
        <v>40</v>
      </c>
      <c r="X120" s="132">
        <v>3600</v>
      </c>
      <c r="Y120" s="132">
        <v>2</v>
      </c>
      <c r="Z120" s="132">
        <v>25</v>
      </c>
      <c r="AA120" s="45">
        <f t="shared" si="3"/>
        <v>0.86321149644149986</v>
      </c>
      <c r="AB120" s="7"/>
      <c r="AC120" s="7"/>
      <c r="AD120" s="7"/>
      <c r="AE120" s="7"/>
      <c r="AF120" s="7"/>
    </row>
    <row r="121" spans="1:32" ht="18.75" x14ac:dyDescent="0.3">
      <c r="A121" s="110">
        <v>12</v>
      </c>
      <c r="B121" s="110">
        <v>14</v>
      </c>
      <c r="C121" s="110">
        <v>4</v>
      </c>
      <c r="D121" s="110">
        <v>1</v>
      </c>
      <c r="E121" s="110">
        <v>30.3</v>
      </c>
      <c r="F121" s="110">
        <v>2</v>
      </c>
      <c r="G121" s="110">
        <v>24</v>
      </c>
      <c r="H121" s="110">
        <v>24</v>
      </c>
      <c r="I121" s="110">
        <v>28</v>
      </c>
      <c r="J121" s="110">
        <v>1</v>
      </c>
      <c r="K121" s="110">
        <v>4.5</v>
      </c>
      <c r="L121" s="110">
        <v>508</v>
      </c>
      <c r="M121" s="110">
        <v>25</v>
      </c>
      <c r="N121" s="110"/>
      <c r="O121" s="135">
        <v>9</v>
      </c>
      <c r="P121" s="135">
        <v>9</v>
      </c>
      <c r="Q121" s="135">
        <v>102</v>
      </c>
      <c r="R121" s="135">
        <v>218</v>
      </c>
      <c r="S121" s="135"/>
      <c r="T121" s="135">
        <v>8</v>
      </c>
      <c r="U121" s="135">
        <v>10</v>
      </c>
      <c r="V121" s="135">
        <v>36</v>
      </c>
      <c r="W121" s="135">
        <v>36</v>
      </c>
      <c r="X121" s="135">
        <v>3600</v>
      </c>
      <c r="Y121" s="135">
        <v>0</v>
      </c>
      <c r="Z121" s="138"/>
      <c r="AA121" s="131"/>
      <c r="AB121" s="7"/>
      <c r="AC121" s="7"/>
      <c r="AD121" s="7"/>
      <c r="AE121" s="7"/>
      <c r="AF121" s="7"/>
    </row>
    <row r="122" spans="1:32" ht="18.75" x14ac:dyDescent="0.3">
      <c r="A122" s="45">
        <v>12</v>
      </c>
      <c r="B122" s="45">
        <v>14</v>
      </c>
      <c r="C122" s="45">
        <v>5</v>
      </c>
      <c r="D122" s="45">
        <v>1</v>
      </c>
      <c r="E122" s="45">
        <v>30.3</v>
      </c>
      <c r="F122" s="45">
        <v>2</v>
      </c>
      <c r="G122" s="45">
        <v>24</v>
      </c>
      <c r="H122" s="45">
        <v>24</v>
      </c>
      <c r="I122" s="45">
        <v>28</v>
      </c>
      <c r="J122" s="45">
        <v>1</v>
      </c>
      <c r="K122" s="45">
        <v>4.5</v>
      </c>
      <c r="L122" s="128">
        <v>60</v>
      </c>
      <c r="M122" s="128">
        <v>10</v>
      </c>
      <c r="N122" s="46">
        <f t="shared" si="5"/>
        <v>0.77815125038364363</v>
      </c>
      <c r="O122" s="132">
        <v>3</v>
      </c>
      <c r="P122" s="132">
        <v>4</v>
      </c>
      <c r="Q122" s="133">
        <v>13</v>
      </c>
      <c r="R122" s="133">
        <v>42</v>
      </c>
      <c r="S122" s="134">
        <f t="shared" si="4"/>
        <v>-0.50930593809106373</v>
      </c>
      <c r="T122" s="132">
        <v>2</v>
      </c>
      <c r="U122" s="132">
        <v>4</v>
      </c>
      <c r="V122" s="132">
        <v>13</v>
      </c>
      <c r="W122" s="132">
        <v>13</v>
      </c>
      <c r="X122" s="132">
        <v>3600</v>
      </c>
      <c r="Y122" s="132">
        <v>0</v>
      </c>
      <c r="Z122" s="132">
        <v>26</v>
      </c>
      <c r="AA122" s="45">
        <f t="shared" si="3"/>
        <v>1.2874571884747072</v>
      </c>
      <c r="AB122" s="7"/>
      <c r="AC122" s="7"/>
      <c r="AD122" s="7"/>
      <c r="AE122" s="7"/>
      <c r="AF122" s="7"/>
    </row>
    <row r="123" spans="1:32" ht="18.75" x14ac:dyDescent="0.3">
      <c r="A123" s="45">
        <v>12</v>
      </c>
      <c r="B123" s="45">
        <v>14</v>
      </c>
      <c r="C123" s="45">
        <v>6</v>
      </c>
      <c r="D123" s="45">
        <v>1</v>
      </c>
      <c r="E123" s="45">
        <v>30.3</v>
      </c>
      <c r="F123" s="45">
        <v>2</v>
      </c>
      <c r="G123" s="45">
        <v>24</v>
      </c>
      <c r="H123" s="45">
        <v>24</v>
      </c>
      <c r="I123" s="45">
        <v>28</v>
      </c>
      <c r="J123" s="45">
        <v>1</v>
      </c>
      <c r="K123" s="45">
        <v>4.5</v>
      </c>
      <c r="L123" s="128">
        <v>141</v>
      </c>
      <c r="M123" s="128">
        <v>21</v>
      </c>
      <c r="N123" s="46">
        <f t="shared" si="5"/>
        <v>0.8269998179214606</v>
      </c>
      <c r="O123" s="132">
        <v>8</v>
      </c>
      <c r="P123" s="132">
        <v>6</v>
      </c>
      <c r="Q123" s="133">
        <v>19</v>
      </c>
      <c r="R123" s="133">
        <v>62</v>
      </c>
      <c r="S123" s="134">
        <f t="shared" si="4"/>
        <v>-0.51363808854542492</v>
      </c>
      <c r="T123" s="132">
        <v>6</v>
      </c>
      <c r="U123" s="132">
        <v>7</v>
      </c>
      <c r="V123" s="132">
        <v>27</v>
      </c>
      <c r="W123" s="132">
        <v>27</v>
      </c>
      <c r="X123" s="132">
        <v>3600</v>
      </c>
      <c r="Y123" s="132">
        <v>0</v>
      </c>
      <c r="Z123" s="132">
        <v>27</v>
      </c>
      <c r="AA123" s="45">
        <f t="shared" si="3"/>
        <v>1.3406379064668856</v>
      </c>
      <c r="AB123" s="7"/>
      <c r="AC123" s="7"/>
      <c r="AD123" s="7"/>
      <c r="AE123" s="7"/>
      <c r="AF123" s="7"/>
    </row>
    <row r="124" spans="1:32" ht="18.75" x14ac:dyDescent="0.3">
      <c r="A124" s="45">
        <v>12</v>
      </c>
      <c r="B124" s="45">
        <v>14</v>
      </c>
      <c r="C124" s="45">
        <v>7</v>
      </c>
      <c r="D124" s="45">
        <v>1</v>
      </c>
      <c r="E124" s="45">
        <v>30.3</v>
      </c>
      <c r="F124" s="45">
        <v>2</v>
      </c>
      <c r="G124" s="45">
        <v>24</v>
      </c>
      <c r="H124" s="45">
        <v>24</v>
      </c>
      <c r="I124" s="45">
        <v>28</v>
      </c>
      <c r="J124" s="45">
        <v>1</v>
      </c>
      <c r="K124" s="45">
        <v>4.5</v>
      </c>
      <c r="L124" s="128">
        <v>183</v>
      </c>
      <c r="M124" s="128">
        <v>24</v>
      </c>
      <c r="N124" s="46">
        <f t="shared" si="5"/>
        <v>0.88223984801882349</v>
      </c>
      <c r="O124" s="132">
        <v>9</v>
      </c>
      <c r="P124" s="132">
        <v>10</v>
      </c>
      <c r="Q124" s="133">
        <v>37</v>
      </c>
      <c r="R124" s="133">
        <v>122</v>
      </c>
      <c r="S124" s="134">
        <f t="shared" si="4"/>
        <v>-0.51815810660775319</v>
      </c>
      <c r="T124" s="132">
        <v>9</v>
      </c>
      <c r="U124" s="132">
        <v>9</v>
      </c>
      <c r="V124" s="132">
        <v>37</v>
      </c>
      <c r="W124" s="132">
        <v>37</v>
      </c>
      <c r="X124" s="132">
        <v>3600</v>
      </c>
      <c r="Y124" s="132">
        <v>0</v>
      </c>
      <c r="Z124" s="132">
        <v>28</v>
      </c>
      <c r="AA124" s="45">
        <f t="shared" si="3"/>
        <v>1.4003979546265768</v>
      </c>
      <c r="AB124" s="7"/>
      <c r="AC124" s="7"/>
      <c r="AD124" s="7"/>
      <c r="AE124" s="7"/>
      <c r="AF124" s="7"/>
    </row>
    <row r="125" spans="1:32" ht="18.75" x14ac:dyDescent="0.3">
      <c r="A125" s="139">
        <v>12</v>
      </c>
      <c r="B125" s="139">
        <v>14</v>
      </c>
      <c r="C125" s="139">
        <v>8</v>
      </c>
      <c r="D125" s="139">
        <v>1</v>
      </c>
      <c r="E125" s="139">
        <v>30.3</v>
      </c>
      <c r="F125" s="139">
        <v>2</v>
      </c>
      <c r="G125" s="139">
        <v>24</v>
      </c>
      <c r="H125" s="139">
        <v>24</v>
      </c>
      <c r="I125" s="139">
        <v>28</v>
      </c>
      <c r="J125" s="139">
        <v>1</v>
      </c>
      <c r="K125" s="139">
        <v>4.5</v>
      </c>
      <c r="L125" s="139">
        <v>94</v>
      </c>
      <c r="M125" s="139">
        <v>46</v>
      </c>
      <c r="N125" s="131"/>
      <c r="O125" s="138"/>
      <c r="P125" s="138"/>
      <c r="Q125" s="138">
        <v>45</v>
      </c>
      <c r="R125" s="138">
        <v>220</v>
      </c>
      <c r="S125" s="138"/>
      <c r="T125" s="138"/>
      <c r="U125" s="138"/>
      <c r="V125" s="138"/>
      <c r="W125" s="138"/>
      <c r="X125" s="138"/>
      <c r="Y125" s="138"/>
      <c r="Z125" s="138">
        <v>29</v>
      </c>
      <c r="AA125" s="131"/>
      <c r="AB125" s="25"/>
      <c r="AC125" s="7"/>
      <c r="AD125" s="7"/>
      <c r="AE125" s="7"/>
      <c r="AF125" s="7"/>
    </row>
    <row r="126" spans="1:32" ht="18.75" x14ac:dyDescent="0.3">
      <c r="A126" s="51"/>
      <c r="B126" s="51"/>
      <c r="C126" s="51"/>
      <c r="D126" s="51"/>
      <c r="E126" s="51"/>
      <c r="F126" s="51"/>
      <c r="G126" s="51" t="s">
        <v>32</v>
      </c>
      <c r="H126" s="51"/>
      <c r="I126" s="51"/>
      <c r="J126" s="51"/>
      <c r="K126" s="51"/>
      <c r="L126" s="51"/>
      <c r="M126" s="51"/>
      <c r="N126" s="32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60"/>
      <c r="Z126" s="58"/>
      <c r="AA126" s="38"/>
      <c r="AB126" s="61"/>
      <c r="AC126" s="7"/>
      <c r="AD126" s="7"/>
      <c r="AE126" s="7"/>
      <c r="AF126" s="7"/>
    </row>
    <row r="127" spans="1:32" ht="18.75" x14ac:dyDescent="0.3">
      <c r="A127" s="52" t="s">
        <v>34</v>
      </c>
      <c r="B127" s="53" t="s">
        <v>0</v>
      </c>
      <c r="C127" s="53" t="s">
        <v>1</v>
      </c>
      <c r="D127" s="53" t="s">
        <v>2</v>
      </c>
      <c r="E127" s="53" t="s">
        <v>8</v>
      </c>
      <c r="F127" s="53" t="s">
        <v>3</v>
      </c>
      <c r="G127" s="53" t="s">
        <v>3</v>
      </c>
      <c r="H127" s="53" t="s">
        <v>3</v>
      </c>
      <c r="I127" s="53" t="s">
        <v>35</v>
      </c>
      <c r="J127" s="53" t="s">
        <v>36</v>
      </c>
      <c r="K127" s="53" t="s">
        <v>37</v>
      </c>
      <c r="L127" s="54" t="s">
        <v>5</v>
      </c>
      <c r="M127" s="54" t="s">
        <v>6</v>
      </c>
      <c r="N127" s="32" t="s">
        <v>100</v>
      </c>
      <c r="O127" s="53" t="s">
        <v>40</v>
      </c>
      <c r="P127" s="53" t="s">
        <v>41</v>
      </c>
      <c r="Q127" s="56" t="s">
        <v>42</v>
      </c>
      <c r="R127" s="56" t="s">
        <v>43</v>
      </c>
      <c r="S127" s="55" t="s">
        <v>44</v>
      </c>
      <c r="T127" s="53" t="s">
        <v>45</v>
      </c>
      <c r="U127" s="53" t="s">
        <v>46</v>
      </c>
      <c r="V127" s="53" t="s">
        <v>19</v>
      </c>
      <c r="W127" s="53" t="s">
        <v>23</v>
      </c>
      <c r="X127" s="53" t="s">
        <v>38</v>
      </c>
      <c r="Y127" s="53" t="s">
        <v>39</v>
      </c>
      <c r="Z127" s="59" t="s">
        <v>57</v>
      </c>
      <c r="AA127" s="30" t="s">
        <v>103</v>
      </c>
      <c r="AB127" s="61"/>
      <c r="AC127" s="25"/>
      <c r="AD127" s="7"/>
      <c r="AE127" s="7"/>
      <c r="AF127" s="7"/>
    </row>
    <row r="128" spans="1:32" ht="18.75" x14ac:dyDescent="0.3">
      <c r="A128" s="111">
        <v>12</v>
      </c>
      <c r="B128" s="111">
        <v>14</v>
      </c>
      <c r="C128" s="111">
        <v>9</v>
      </c>
      <c r="D128" s="111">
        <v>1</v>
      </c>
      <c r="E128" s="111">
        <v>30.3</v>
      </c>
      <c r="F128" s="111">
        <v>2</v>
      </c>
      <c r="G128" s="111">
        <v>28</v>
      </c>
      <c r="H128" s="111">
        <v>28</v>
      </c>
      <c r="I128" s="111">
        <v>28</v>
      </c>
      <c r="J128" s="111">
        <v>1</v>
      </c>
      <c r="K128" s="111">
        <v>4.5</v>
      </c>
      <c r="L128" s="140">
        <v>105</v>
      </c>
      <c r="M128" s="140">
        <v>20</v>
      </c>
      <c r="N128" s="46">
        <f t="shared" si="5"/>
        <v>0.72015930340595691</v>
      </c>
      <c r="O128" s="111">
        <v>5</v>
      </c>
      <c r="P128" s="111">
        <v>6</v>
      </c>
      <c r="Q128" s="113">
        <v>21</v>
      </c>
      <c r="R128" s="113">
        <v>58</v>
      </c>
      <c r="S128" s="134">
        <f>LOG10(Q128/R128)</f>
        <v>-0.44120869882901803</v>
      </c>
      <c r="T128" s="111">
        <v>4</v>
      </c>
      <c r="U128" s="111">
        <v>6</v>
      </c>
      <c r="V128" s="111">
        <v>21</v>
      </c>
      <c r="W128" s="111">
        <v>21</v>
      </c>
      <c r="X128" s="132">
        <v>3600</v>
      </c>
      <c r="Y128" s="111">
        <v>0</v>
      </c>
      <c r="Z128" s="132">
        <v>1</v>
      </c>
      <c r="AA128" s="45">
        <f t="shared" si="3"/>
        <v>1.1613680022349748</v>
      </c>
      <c r="AB128" s="26"/>
      <c r="AC128" s="25"/>
      <c r="AD128" s="7"/>
      <c r="AE128" s="7"/>
      <c r="AF128" s="7"/>
    </row>
    <row r="129" spans="1:32" ht="18.75" x14ac:dyDescent="0.3">
      <c r="A129" s="111">
        <v>12</v>
      </c>
      <c r="B129" s="111">
        <v>14</v>
      </c>
      <c r="C129" s="111">
        <v>10</v>
      </c>
      <c r="D129" s="111">
        <v>1</v>
      </c>
      <c r="E129" s="111">
        <v>30.3</v>
      </c>
      <c r="F129" s="111">
        <v>2</v>
      </c>
      <c r="G129" s="111">
        <v>28</v>
      </c>
      <c r="H129" s="111">
        <v>28</v>
      </c>
      <c r="I129" s="111">
        <v>28</v>
      </c>
      <c r="J129" s="111">
        <v>1</v>
      </c>
      <c r="K129" s="111">
        <v>4.5</v>
      </c>
      <c r="L129" s="140">
        <v>126</v>
      </c>
      <c r="M129" s="140">
        <v>19</v>
      </c>
      <c r="N129" s="46">
        <f t="shared" si="5"/>
        <v>0.82161694416473396</v>
      </c>
      <c r="O129" s="111">
        <v>8</v>
      </c>
      <c r="P129" s="111">
        <v>6</v>
      </c>
      <c r="Q129" s="113">
        <v>45</v>
      </c>
      <c r="R129" s="113">
        <v>83</v>
      </c>
      <c r="S129" s="134">
        <f t="shared" ref="S129:S158" si="6">LOG10(Q129/R129)</f>
        <v>-0.26586557860073023</v>
      </c>
      <c r="T129" s="111">
        <v>7</v>
      </c>
      <c r="U129" s="111">
        <v>6</v>
      </c>
      <c r="V129" s="111">
        <v>27</v>
      </c>
      <c r="W129" s="111">
        <v>27</v>
      </c>
      <c r="X129" s="132">
        <v>3600</v>
      </c>
      <c r="Y129" s="111">
        <v>0</v>
      </c>
      <c r="Z129" s="132">
        <v>2</v>
      </c>
      <c r="AA129" s="45">
        <f t="shared" si="3"/>
        <v>1.0874825227654643</v>
      </c>
      <c r="AB129" s="26"/>
      <c r="AC129" s="25"/>
      <c r="AD129" s="7"/>
      <c r="AE129" s="7"/>
      <c r="AF129" s="7"/>
    </row>
    <row r="130" spans="1:32" ht="18.75" x14ac:dyDescent="0.3">
      <c r="A130" s="111">
        <v>12</v>
      </c>
      <c r="B130" s="111">
        <v>14</v>
      </c>
      <c r="C130" s="111">
        <v>11</v>
      </c>
      <c r="D130" s="111">
        <v>1</v>
      </c>
      <c r="E130" s="111">
        <v>30.3</v>
      </c>
      <c r="F130" s="111">
        <v>2</v>
      </c>
      <c r="G130" s="111">
        <v>28</v>
      </c>
      <c r="H130" s="111">
        <v>28</v>
      </c>
      <c r="I130" s="111">
        <v>28</v>
      </c>
      <c r="J130" s="111">
        <v>1</v>
      </c>
      <c r="K130" s="111">
        <v>4.5</v>
      </c>
      <c r="L130" s="140">
        <v>78</v>
      </c>
      <c r="M130" s="140">
        <v>4</v>
      </c>
      <c r="N130" s="46">
        <f t="shared" si="5"/>
        <v>1.2900346113625181</v>
      </c>
      <c r="O130" s="111">
        <v>6</v>
      </c>
      <c r="P130" s="111">
        <v>3</v>
      </c>
      <c r="Q130" s="113">
        <v>18</v>
      </c>
      <c r="R130" s="113">
        <v>22</v>
      </c>
      <c r="S130" s="134">
        <f t="shared" si="6"/>
        <v>-8.7150175718900144E-2</v>
      </c>
      <c r="T130" s="111">
        <v>3</v>
      </c>
      <c r="U130" s="111">
        <v>5</v>
      </c>
      <c r="V130" s="111">
        <v>17</v>
      </c>
      <c r="W130" s="111">
        <v>17</v>
      </c>
      <c r="X130" s="132">
        <v>3600</v>
      </c>
      <c r="Y130" s="111">
        <v>0</v>
      </c>
      <c r="Z130" s="132">
        <v>3</v>
      </c>
      <c r="AA130" s="45">
        <f t="shared" si="3"/>
        <v>1.3771847870814182</v>
      </c>
      <c r="AB130" s="7"/>
      <c r="AC130" s="25"/>
      <c r="AD130" s="7"/>
      <c r="AE130" s="7"/>
      <c r="AF130" s="7"/>
    </row>
    <row r="131" spans="1:32" ht="18.75" x14ac:dyDescent="0.3">
      <c r="A131" s="141">
        <v>12</v>
      </c>
      <c r="B131" s="141">
        <v>14</v>
      </c>
      <c r="C131" s="141">
        <v>12</v>
      </c>
      <c r="D131" s="141">
        <v>1</v>
      </c>
      <c r="E131" s="141">
        <v>30.3</v>
      </c>
      <c r="F131" s="141">
        <v>2</v>
      </c>
      <c r="G131" s="141">
        <v>28</v>
      </c>
      <c r="H131" s="141">
        <v>28</v>
      </c>
      <c r="I131" s="141">
        <v>28</v>
      </c>
      <c r="J131" s="141">
        <v>1</v>
      </c>
      <c r="K131" s="141">
        <v>4.5</v>
      </c>
      <c r="L131" s="141">
        <v>123</v>
      </c>
      <c r="M131" s="141">
        <v>10</v>
      </c>
      <c r="N131" s="110"/>
      <c r="O131" s="141">
        <v>3</v>
      </c>
      <c r="P131" s="141">
        <v>5</v>
      </c>
      <c r="Q131" s="141">
        <v>27</v>
      </c>
      <c r="R131" s="141">
        <v>50</v>
      </c>
      <c r="S131" s="135"/>
      <c r="T131" s="141">
        <v>4</v>
      </c>
      <c r="U131" s="141">
        <v>3</v>
      </c>
      <c r="V131" s="141">
        <v>15</v>
      </c>
      <c r="W131" s="141">
        <v>15</v>
      </c>
      <c r="X131" s="135">
        <v>3600</v>
      </c>
      <c r="Y131" s="141">
        <v>0</v>
      </c>
      <c r="Z131" s="135">
        <v>4</v>
      </c>
      <c r="AA131" s="131"/>
      <c r="AB131" s="7"/>
      <c r="AC131" s="25"/>
      <c r="AD131" s="7"/>
      <c r="AE131" s="7"/>
      <c r="AF131" s="7"/>
    </row>
    <row r="132" spans="1:32" ht="18.75" x14ac:dyDescent="0.3">
      <c r="A132" s="111">
        <v>12</v>
      </c>
      <c r="B132" s="111">
        <v>14</v>
      </c>
      <c r="C132" s="111">
        <v>13</v>
      </c>
      <c r="D132" s="111">
        <v>1</v>
      </c>
      <c r="E132" s="111">
        <v>30.3</v>
      </c>
      <c r="F132" s="111">
        <v>2</v>
      </c>
      <c r="G132" s="111">
        <v>28</v>
      </c>
      <c r="H132" s="111">
        <v>28</v>
      </c>
      <c r="I132" s="111">
        <v>28</v>
      </c>
      <c r="J132" s="111">
        <v>1</v>
      </c>
      <c r="K132" s="111">
        <v>4.5</v>
      </c>
      <c r="L132" s="140">
        <v>160</v>
      </c>
      <c r="M132" s="140">
        <v>16</v>
      </c>
      <c r="N132" s="46">
        <f t="shared" si="5"/>
        <v>1</v>
      </c>
      <c r="O132" s="111">
        <v>8</v>
      </c>
      <c r="P132" s="111">
        <v>9</v>
      </c>
      <c r="Q132" s="113">
        <v>17</v>
      </c>
      <c r="R132" s="113">
        <v>94</v>
      </c>
      <c r="S132" s="134">
        <f t="shared" si="6"/>
        <v>-0.74267893222142467</v>
      </c>
      <c r="T132" s="111">
        <v>8</v>
      </c>
      <c r="U132" s="111">
        <v>8</v>
      </c>
      <c r="V132" s="111">
        <v>33</v>
      </c>
      <c r="W132" s="111">
        <v>33</v>
      </c>
      <c r="X132" s="132">
        <v>3600</v>
      </c>
      <c r="Y132" s="111">
        <v>0</v>
      </c>
      <c r="Z132" s="132">
        <v>5</v>
      </c>
      <c r="AA132" s="45">
        <f t="shared" ref="AA132:AA158" si="7">ABS(N132-S132)</f>
        <v>1.7426789322214247</v>
      </c>
      <c r="AB132" s="7"/>
      <c r="AC132" s="25"/>
      <c r="AD132" s="7"/>
      <c r="AE132" s="7"/>
      <c r="AF132" s="7"/>
    </row>
    <row r="133" spans="1:32" ht="18.75" x14ac:dyDescent="0.3">
      <c r="A133" s="111">
        <v>12</v>
      </c>
      <c r="B133" s="111">
        <v>14</v>
      </c>
      <c r="C133" s="111">
        <v>14</v>
      </c>
      <c r="D133" s="111">
        <v>1</v>
      </c>
      <c r="E133" s="111">
        <v>30.3</v>
      </c>
      <c r="F133" s="111">
        <v>2</v>
      </c>
      <c r="G133" s="111">
        <v>28</v>
      </c>
      <c r="H133" s="111">
        <v>28</v>
      </c>
      <c r="I133" s="111">
        <v>28</v>
      </c>
      <c r="J133" s="111">
        <v>1</v>
      </c>
      <c r="K133" s="111">
        <v>4.5</v>
      </c>
      <c r="L133" s="140">
        <v>162</v>
      </c>
      <c r="M133" s="140">
        <v>18</v>
      </c>
      <c r="N133" s="46">
        <f t="shared" si="5"/>
        <v>0.95424250943932487</v>
      </c>
      <c r="O133" s="111">
        <v>8</v>
      </c>
      <c r="P133" s="111">
        <v>8</v>
      </c>
      <c r="Q133" s="113">
        <v>38</v>
      </c>
      <c r="R133" s="113">
        <v>74</v>
      </c>
      <c r="S133" s="134">
        <f t="shared" si="6"/>
        <v>-0.28944812311416607</v>
      </c>
      <c r="T133" s="111">
        <v>8</v>
      </c>
      <c r="U133" s="111">
        <v>7</v>
      </c>
      <c r="V133" s="111">
        <v>31</v>
      </c>
      <c r="W133" s="111">
        <v>31</v>
      </c>
      <c r="X133" s="132">
        <v>3600</v>
      </c>
      <c r="Y133" s="111">
        <v>1</v>
      </c>
      <c r="Z133" s="132">
        <v>6</v>
      </c>
      <c r="AA133" s="45">
        <f t="shared" si="7"/>
        <v>1.2436906325534909</v>
      </c>
      <c r="AB133" s="7"/>
      <c r="AC133" s="25"/>
      <c r="AD133" s="7"/>
      <c r="AE133" s="7"/>
      <c r="AF133" s="7"/>
    </row>
    <row r="134" spans="1:32" ht="18.75" x14ac:dyDescent="0.3">
      <c r="A134" s="111">
        <v>12</v>
      </c>
      <c r="B134" s="111">
        <v>14</v>
      </c>
      <c r="C134" s="111">
        <v>15</v>
      </c>
      <c r="D134" s="111">
        <v>1</v>
      </c>
      <c r="E134" s="111">
        <v>30.3</v>
      </c>
      <c r="F134" s="111">
        <v>2</v>
      </c>
      <c r="G134" s="111">
        <v>28</v>
      </c>
      <c r="H134" s="111">
        <v>28</v>
      </c>
      <c r="I134" s="111">
        <v>28</v>
      </c>
      <c r="J134" s="111">
        <v>1</v>
      </c>
      <c r="K134" s="111">
        <v>4.5</v>
      </c>
      <c r="L134" s="140">
        <v>239</v>
      </c>
      <c r="M134" s="140">
        <v>23</v>
      </c>
      <c r="N134" s="46">
        <f t="shared" si="5"/>
        <v>1.0166700649305449</v>
      </c>
      <c r="O134" s="111">
        <v>9</v>
      </c>
      <c r="P134" s="111">
        <v>10</v>
      </c>
      <c r="Q134" s="113">
        <v>39</v>
      </c>
      <c r="R134" s="113">
        <v>114</v>
      </c>
      <c r="S134" s="134">
        <f t="shared" si="6"/>
        <v>-0.46584024430997339</v>
      </c>
      <c r="T134" s="111">
        <v>9</v>
      </c>
      <c r="U134" s="111">
        <v>9</v>
      </c>
      <c r="V134" s="111">
        <v>37</v>
      </c>
      <c r="W134" s="111">
        <v>37</v>
      </c>
      <c r="X134" s="132">
        <v>3600</v>
      </c>
      <c r="Y134" s="111">
        <v>1</v>
      </c>
      <c r="Z134" s="132">
        <v>7</v>
      </c>
      <c r="AA134" s="45">
        <f t="shared" si="7"/>
        <v>1.4825103092405183</v>
      </c>
      <c r="AB134" s="7"/>
      <c r="AC134" s="25"/>
      <c r="AD134" s="7"/>
      <c r="AE134" s="7"/>
      <c r="AF134" s="7"/>
    </row>
    <row r="135" spans="1:32" ht="18.75" x14ac:dyDescent="0.3">
      <c r="A135" s="111">
        <v>12</v>
      </c>
      <c r="B135" s="111">
        <v>14</v>
      </c>
      <c r="C135" s="111">
        <v>16</v>
      </c>
      <c r="D135" s="111">
        <v>1</v>
      </c>
      <c r="E135" s="111">
        <v>30.3</v>
      </c>
      <c r="F135" s="111">
        <v>2</v>
      </c>
      <c r="G135" s="111">
        <v>28</v>
      </c>
      <c r="H135" s="111">
        <v>28</v>
      </c>
      <c r="I135" s="111">
        <v>28</v>
      </c>
      <c r="J135" s="111">
        <v>1</v>
      </c>
      <c r="K135" s="111">
        <v>4.5</v>
      </c>
      <c r="L135" s="140">
        <v>100</v>
      </c>
      <c r="M135" s="140">
        <v>13</v>
      </c>
      <c r="N135" s="46">
        <f t="shared" ref="N135:N158" si="8">LOG10(L135/M135)</f>
        <v>0.88605664769316328</v>
      </c>
      <c r="O135" s="111">
        <v>7</v>
      </c>
      <c r="P135" s="111">
        <v>7</v>
      </c>
      <c r="Q135" s="113">
        <v>20</v>
      </c>
      <c r="R135" s="113">
        <v>79</v>
      </c>
      <c r="S135" s="134">
        <f t="shared" si="6"/>
        <v>-0.59659709562646024</v>
      </c>
      <c r="T135" s="111">
        <v>7</v>
      </c>
      <c r="U135" s="111">
        <v>6</v>
      </c>
      <c r="V135" s="111">
        <v>27</v>
      </c>
      <c r="W135" s="111">
        <v>27</v>
      </c>
      <c r="X135" s="132">
        <v>3600</v>
      </c>
      <c r="Y135" s="111">
        <v>0</v>
      </c>
      <c r="Z135" s="132">
        <v>8</v>
      </c>
      <c r="AA135" s="45">
        <f t="shared" si="7"/>
        <v>1.4826537433196236</v>
      </c>
      <c r="AB135" s="7"/>
      <c r="AC135" s="25"/>
      <c r="AD135" s="7"/>
      <c r="AE135" s="7"/>
      <c r="AF135" s="7"/>
    </row>
    <row r="136" spans="1:32" ht="18.75" x14ac:dyDescent="0.3">
      <c r="A136" s="125">
        <v>12</v>
      </c>
      <c r="B136" s="125">
        <v>14</v>
      </c>
      <c r="C136" s="125">
        <v>17</v>
      </c>
      <c r="D136" s="125">
        <v>1</v>
      </c>
      <c r="E136" s="125">
        <v>30.3</v>
      </c>
      <c r="F136" s="125">
        <v>2</v>
      </c>
      <c r="G136" s="125">
        <v>28</v>
      </c>
      <c r="H136" s="125">
        <v>28</v>
      </c>
      <c r="I136" s="125">
        <v>28</v>
      </c>
      <c r="J136" s="125">
        <v>1</v>
      </c>
      <c r="K136" s="125">
        <v>4.5</v>
      </c>
      <c r="L136" s="142">
        <v>281</v>
      </c>
      <c r="M136" s="142">
        <v>14</v>
      </c>
      <c r="N136" s="46">
        <f t="shared" si="8"/>
        <v>1.3025782842268419</v>
      </c>
      <c r="O136" s="125">
        <v>10</v>
      </c>
      <c r="P136" s="125">
        <v>11</v>
      </c>
      <c r="Q136" s="127">
        <v>53</v>
      </c>
      <c r="R136" s="127">
        <v>95</v>
      </c>
      <c r="S136" s="134">
        <f t="shared" si="6"/>
        <v>-0.25344773568805873</v>
      </c>
      <c r="T136" s="125">
        <v>10</v>
      </c>
      <c r="U136" s="125">
        <v>10</v>
      </c>
      <c r="V136" s="125">
        <v>41</v>
      </c>
      <c r="W136" s="125">
        <v>41</v>
      </c>
      <c r="X136" s="125">
        <v>3600</v>
      </c>
      <c r="Y136" s="125">
        <v>0</v>
      </c>
      <c r="Z136" s="132">
        <v>9</v>
      </c>
      <c r="AA136" s="45">
        <f t="shared" si="7"/>
        <v>1.5560260199149005</v>
      </c>
      <c r="AB136" s="7"/>
      <c r="AC136" s="25"/>
      <c r="AD136" s="7"/>
      <c r="AE136" s="7"/>
      <c r="AF136" s="7"/>
    </row>
    <row r="137" spans="1:32" ht="18.75" x14ac:dyDescent="0.3">
      <c r="A137" s="125">
        <v>12</v>
      </c>
      <c r="B137" s="125">
        <v>14</v>
      </c>
      <c r="C137" s="125">
        <v>18</v>
      </c>
      <c r="D137" s="125">
        <v>1</v>
      </c>
      <c r="E137" s="125">
        <v>30.3</v>
      </c>
      <c r="F137" s="125">
        <v>2</v>
      </c>
      <c r="G137" s="125">
        <v>28</v>
      </c>
      <c r="H137" s="125">
        <v>28</v>
      </c>
      <c r="I137" s="125">
        <v>28</v>
      </c>
      <c r="J137" s="125">
        <v>1</v>
      </c>
      <c r="K137" s="125">
        <v>4.5</v>
      </c>
      <c r="L137" s="142">
        <v>259</v>
      </c>
      <c r="M137" s="142">
        <v>17</v>
      </c>
      <c r="N137" s="46">
        <f t="shared" si="8"/>
        <v>1.1828508427029778</v>
      </c>
      <c r="O137" s="125">
        <v>11</v>
      </c>
      <c r="P137" s="125">
        <v>11</v>
      </c>
      <c r="Q137" s="127">
        <v>63</v>
      </c>
      <c r="R137" s="127">
        <v>116</v>
      </c>
      <c r="S137" s="134">
        <f t="shared" si="6"/>
        <v>-0.26511743977333674</v>
      </c>
      <c r="T137" s="125">
        <v>11</v>
      </c>
      <c r="U137" s="125">
        <v>10</v>
      </c>
      <c r="V137" s="125">
        <v>43</v>
      </c>
      <c r="W137" s="125">
        <v>43</v>
      </c>
      <c r="X137" s="125">
        <v>3600</v>
      </c>
      <c r="Y137" s="125">
        <v>0</v>
      </c>
      <c r="Z137" s="132">
        <v>10</v>
      </c>
      <c r="AA137" s="45">
        <f t="shared" si="7"/>
        <v>1.4479682824763145</v>
      </c>
      <c r="AB137" s="7"/>
      <c r="AC137" s="25"/>
      <c r="AD137" s="7"/>
      <c r="AE137" s="7"/>
      <c r="AF137" s="7"/>
    </row>
    <row r="138" spans="1:32" ht="18.75" x14ac:dyDescent="0.3">
      <c r="A138" s="125">
        <v>12</v>
      </c>
      <c r="B138" s="125">
        <v>14</v>
      </c>
      <c r="C138" s="125">
        <v>19</v>
      </c>
      <c r="D138" s="125">
        <v>1</v>
      </c>
      <c r="E138" s="125">
        <v>30.3</v>
      </c>
      <c r="F138" s="125">
        <v>2</v>
      </c>
      <c r="G138" s="125">
        <v>28</v>
      </c>
      <c r="H138" s="125">
        <v>28</v>
      </c>
      <c r="I138" s="125">
        <v>28</v>
      </c>
      <c r="J138" s="125">
        <v>1</v>
      </c>
      <c r="K138" s="125">
        <v>4.5</v>
      </c>
      <c r="L138" s="142">
        <v>185</v>
      </c>
      <c r="M138" s="142">
        <v>8</v>
      </c>
      <c r="N138" s="46">
        <f t="shared" si="8"/>
        <v>1.3640817414110702</v>
      </c>
      <c r="O138" s="125">
        <v>6</v>
      </c>
      <c r="P138" s="125">
        <v>5</v>
      </c>
      <c r="Q138" s="127">
        <v>41</v>
      </c>
      <c r="R138" s="127">
        <v>55</v>
      </c>
      <c r="S138" s="134">
        <f t="shared" si="6"/>
        <v>-0.12757883277450835</v>
      </c>
      <c r="T138" s="125">
        <v>7</v>
      </c>
      <c r="U138" s="125">
        <v>4</v>
      </c>
      <c r="V138" s="125">
        <v>22</v>
      </c>
      <c r="W138" s="125">
        <v>22</v>
      </c>
      <c r="X138" s="125">
        <v>3600</v>
      </c>
      <c r="Y138" s="125">
        <v>0</v>
      </c>
      <c r="Z138" s="132">
        <v>11</v>
      </c>
      <c r="AA138" s="45">
        <f t="shared" si="7"/>
        <v>1.4916605741855786</v>
      </c>
      <c r="AB138" s="7"/>
      <c r="AC138" s="25"/>
      <c r="AD138" s="7"/>
      <c r="AE138" s="7"/>
      <c r="AF138" s="7"/>
    </row>
    <row r="139" spans="1:32" ht="18.75" x14ac:dyDescent="0.3">
      <c r="A139" s="125">
        <v>12</v>
      </c>
      <c r="B139" s="125">
        <v>14</v>
      </c>
      <c r="C139" s="125">
        <v>22</v>
      </c>
      <c r="D139" s="125">
        <v>1</v>
      </c>
      <c r="E139" s="125">
        <v>30.3</v>
      </c>
      <c r="F139" s="125">
        <v>2</v>
      </c>
      <c r="G139" s="125">
        <v>28</v>
      </c>
      <c r="H139" s="125">
        <v>28</v>
      </c>
      <c r="I139" s="125">
        <v>28</v>
      </c>
      <c r="J139" s="125">
        <v>1</v>
      </c>
      <c r="K139" s="125">
        <v>4.5</v>
      </c>
      <c r="L139" s="142">
        <v>178</v>
      </c>
      <c r="M139" s="142">
        <v>15</v>
      </c>
      <c r="N139" s="46">
        <f t="shared" si="8"/>
        <v>1.0743287432532127</v>
      </c>
      <c r="O139" s="125">
        <v>6</v>
      </c>
      <c r="P139" s="125">
        <v>7</v>
      </c>
      <c r="Q139" s="127">
        <v>31</v>
      </c>
      <c r="R139" s="127">
        <v>85</v>
      </c>
      <c r="S139" s="134">
        <f t="shared" si="6"/>
        <v>-0.4380572318800201</v>
      </c>
      <c r="T139" s="125">
        <v>5</v>
      </c>
      <c r="U139" s="125">
        <v>7</v>
      </c>
      <c r="V139" s="125">
        <v>25</v>
      </c>
      <c r="W139" s="125">
        <v>25</v>
      </c>
      <c r="X139" s="125">
        <v>3600</v>
      </c>
      <c r="Y139" s="125">
        <v>1</v>
      </c>
      <c r="Z139" s="132">
        <v>12</v>
      </c>
      <c r="AA139" s="45">
        <f t="shared" si="7"/>
        <v>1.5123859751332329</v>
      </c>
      <c r="AB139" s="7"/>
      <c r="AC139" s="25"/>
      <c r="AD139" s="7"/>
      <c r="AE139" s="7"/>
      <c r="AF139" s="7"/>
    </row>
    <row r="140" spans="1:32" ht="18.75" x14ac:dyDescent="0.3">
      <c r="A140" s="45">
        <v>12</v>
      </c>
      <c r="B140" s="45">
        <v>14</v>
      </c>
      <c r="C140" s="45">
        <v>23</v>
      </c>
      <c r="D140" s="45">
        <v>1</v>
      </c>
      <c r="E140" s="45">
        <v>30.3</v>
      </c>
      <c r="F140" s="45">
        <v>2</v>
      </c>
      <c r="G140" s="45">
        <v>28</v>
      </c>
      <c r="H140" s="45">
        <v>28</v>
      </c>
      <c r="I140" s="45">
        <v>28</v>
      </c>
      <c r="J140" s="45">
        <v>1</v>
      </c>
      <c r="K140" s="45">
        <v>4.5</v>
      </c>
      <c r="L140" s="143">
        <v>356</v>
      </c>
      <c r="M140" s="143">
        <v>22</v>
      </c>
      <c r="N140" s="46">
        <f t="shared" si="8"/>
        <v>1.2090273171506689</v>
      </c>
      <c r="O140" s="132">
        <v>11</v>
      </c>
      <c r="P140" s="132">
        <v>11</v>
      </c>
      <c r="Q140" s="144">
        <v>50</v>
      </c>
      <c r="R140" s="144">
        <v>201</v>
      </c>
      <c r="S140" s="134">
        <f t="shared" si="6"/>
        <v>-0.60422605308447008</v>
      </c>
      <c r="T140" s="132">
        <v>10</v>
      </c>
      <c r="U140" s="132">
        <v>11</v>
      </c>
      <c r="V140" s="132">
        <v>43</v>
      </c>
      <c r="W140" s="132">
        <v>43</v>
      </c>
      <c r="X140" s="132">
        <v>3600</v>
      </c>
      <c r="Y140" s="45">
        <v>1</v>
      </c>
      <c r="Z140" s="132">
        <v>13</v>
      </c>
      <c r="AA140" s="45">
        <f t="shared" si="7"/>
        <v>1.813253370235139</v>
      </c>
      <c r="AB140" s="7"/>
      <c r="AC140" s="25"/>
      <c r="AD140" s="7"/>
      <c r="AE140" s="7"/>
      <c r="AF140" s="7"/>
    </row>
    <row r="141" spans="1:32" ht="18.75" x14ac:dyDescent="0.3">
      <c r="A141" s="45">
        <v>12</v>
      </c>
      <c r="B141" s="45">
        <v>14</v>
      </c>
      <c r="C141" s="45">
        <v>24</v>
      </c>
      <c r="D141" s="45">
        <v>1</v>
      </c>
      <c r="E141" s="45">
        <v>30.3</v>
      </c>
      <c r="F141" s="45">
        <v>2</v>
      </c>
      <c r="G141" s="45">
        <v>28</v>
      </c>
      <c r="H141" s="45">
        <v>28</v>
      </c>
      <c r="I141" s="45">
        <v>28</v>
      </c>
      <c r="J141" s="45">
        <v>1</v>
      </c>
      <c r="K141" s="45">
        <v>4.5</v>
      </c>
      <c r="L141" s="143">
        <v>225</v>
      </c>
      <c r="M141" s="143">
        <v>24</v>
      </c>
      <c r="N141" s="46">
        <f t="shared" si="8"/>
        <v>0.97197127639975645</v>
      </c>
      <c r="O141" s="45">
        <v>8</v>
      </c>
      <c r="P141" s="45">
        <v>9</v>
      </c>
      <c r="Q141" s="63">
        <v>25</v>
      </c>
      <c r="R141" s="63">
        <v>288</v>
      </c>
      <c r="S141" s="134">
        <f t="shared" si="6"/>
        <v>-1.0614524790871933</v>
      </c>
      <c r="T141" s="45">
        <v>9</v>
      </c>
      <c r="U141" s="45">
        <v>7</v>
      </c>
      <c r="V141" s="45">
        <v>33</v>
      </c>
      <c r="W141" s="45">
        <v>33</v>
      </c>
      <c r="X141" s="45">
        <v>3600</v>
      </c>
      <c r="Y141" s="45">
        <v>0</v>
      </c>
      <c r="Z141" s="132">
        <v>14</v>
      </c>
      <c r="AA141" s="45">
        <f t="shared" si="7"/>
        <v>2.0334237554869499</v>
      </c>
      <c r="AC141" s="25"/>
    </row>
    <row r="142" spans="1:32" ht="18.75" x14ac:dyDescent="0.3">
      <c r="A142" s="45">
        <v>12</v>
      </c>
      <c r="B142" s="45">
        <v>14</v>
      </c>
      <c r="C142" s="45">
        <v>25</v>
      </c>
      <c r="D142" s="45">
        <v>1</v>
      </c>
      <c r="E142" s="45">
        <v>30.3</v>
      </c>
      <c r="F142" s="45">
        <v>2</v>
      </c>
      <c r="G142" s="45">
        <v>28</v>
      </c>
      <c r="H142" s="45">
        <v>28</v>
      </c>
      <c r="I142" s="45">
        <v>28</v>
      </c>
      <c r="J142" s="45">
        <v>1</v>
      </c>
      <c r="K142" s="45">
        <v>4.5</v>
      </c>
      <c r="L142" s="143">
        <v>227</v>
      </c>
      <c r="M142" s="143">
        <v>22</v>
      </c>
      <c r="N142" s="46">
        <f t="shared" si="8"/>
        <v>1.0136031763709166</v>
      </c>
      <c r="O142" s="45">
        <v>9</v>
      </c>
      <c r="P142" s="45">
        <v>9</v>
      </c>
      <c r="Q142" s="129">
        <v>30</v>
      </c>
      <c r="R142" s="129">
        <v>163</v>
      </c>
      <c r="S142" s="134">
        <f t="shared" si="6"/>
        <v>-0.73506634968429541</v>
      </c>
      <c r="T142" s="45">
        <v>8</v>
      </c>
      <c r="U142" s="45">
        <v>9</v>
      </c>
      <c r="V142" s="45">
        <v>35</v>
      </c>
      <c r="W142" s="45">
        <v>35</v>
      </c>
      <c r="X142" s="45">
        <v>3600</v>
      </c>
      <c r="Y142" s="45">
        <v>0</v>
      </c>
      <c r="Z142" s="132">
        <v>15</v>
      </c>
      <c r="AA142" s="45">
        <f t="shared" si="7"/>
        <v>1.7486695260552119</v>
      </c>
      <c r="AC142" s="25"/>
    </row>
    <row r="143" spans="1:32" ht="18.75" x14ac:dyDescent="0.3">
      <c r="A143" s="45">
        <v>12</v>
      </c>
      <c r="B143" s="45">
        <v>14</v>
      </c>
      <c r="C143" s="45">
        <v>26</v>
      </c>
      <c r="D143" s="45">
        <v>1</v>
      </c>
      <c r="E143" s="45">
        <v>30.3</v>
      </c>
      <c r="F143" s="45">
        <v>2</v>
      </c>
      <c r="G143" s="45">
        <v>28</v>
      </c>
      <c r="H143" s="45">
        <v>28</v>
      </c>
      <c r="I143" s="45">
        <v>28</v>
      </c>
      <c r="J143" s="45">
        <v>1</v>
      </c>
      <c r="K143" s="45">
        <v>4.5</v>
      </c>
      <c r="L143" s="128">
        <v>358</v>
      </c>
      <c r="M143" s="128">
        <v>21</v>
      </c>
      <c r="N143" s="46">
        <f t="shared" si="8"/>
        <v>1.231663731909955</v>
      </c>
      <c r="O143" s="45">
        <v>12</v>
      </c>
      <c r="P143" s="45">
        <v>12</v>
      </c>
      <c r="Q143" s="129">
        <v>35</v>
      </c>
      <c r="R143" s="129">
        <v>231</v>
      </c>
      <c r="S143" s="134">
        <f t="shared" si="6"/>
        <v>-0.81954393554186866</v>
      </c>
      <c r="T143" s="45">
        <v>12</v>
      </c>
      <c r="U143" s="45">
        <v>12</v>
      </c>
      <c r="V143" s="45">
        <v>48</v>
      </c>
      <c r="W143" s="45">
        <v>48</v>
      </c>
      <c r="X143" s="45">
        <v>3416.1</v>
      </c>
      <c r="Y143" s="45">
        <v>0</v>
      </c>
      <c r="Z143" s="132">
        <v>16</v>
      </c>
      <c r="AA143" s="45">
        <f t="shared" si="7"/>
        <v>2.0512076674518238</v>
      </c>
      <c r="AC143" s="25"/>
    </row>
    <row r="144" spans="1:32" ht="18.75" x14ac:dyDescent="0.3">
      <c r="A144" s="45">
        <v>12</v>
      </c>
      <c r="B144" s="45">
        <v>14</v>
      </c>
      <c r="C144" s="45">
        <v>28</v>
      </c>
      <c r="D144" s="45">
        <v>1</v>
      </c>
      <c r="E144" s="45">
        <v>30.3</v>
      </c>
      <c r="F144" s="45">
        <v>2</v>
      </c>
      <c r="G144" s="45">
        <v>28</v>
      </c>
      <c r="H144" s="45">
        <v>28</v>
      </c>
      <c r="I144" s="45">
        <v>28</v>
      </c>
      <c r="J144" s="45">
        <v>1</v>
      </c>
      <c r="K144" s="45">
        <v>4.5</v>
      </c>
      <c r="L144" s="128">
        <v>166</v>
      </c>
      <c r="M144" s="128">
        <v>8</v>
      </c>
      <c r="N144" s="46">
        <f t="shared" si="8"/>
        <v>1.3170181010481115</v>
      </c>
      <c r="O144" s="45">
        <v>7</v>
      </c>
      <c r="P144" s="45">
        <v>5</v>
      </c>
      <c r="Q144" s="129">
        <v>18</v>
      </c>
      <c r="R144" s="129">
        <v>101</v>
      </c>
      <c r="S144" s="134">
        <f t="shared" si="6"/>
        <v>-0.74904886867933651</v>
      </c>
      <c r="T144" s="45">
        <v>6</v>
      </c>
      <c r="U144" s="45">
        <v>5</v>
      </c>
      <c r="V144" s="45">
        <v>23</v>
      </c>
      <c r="W144" s="45">
        <v>23</v>
      </c>
      <c r="X144" s="45">
        <v>3600</v>
      </c>
      <c r="Y144" s="45">
        <v>0</v>
      </c>
      <c r="Z144" s="132">
        <v>17</v>
      </c>
      <c r="AA144" s="45">
        <f t="shared" si="7"/>
        <v>2.0660669697274479</v>
      </c>
      <c r="AC144" s="25"/>
    </row>
    <row r="145" spans="1:29" ht="18.75" x14ac:dyDescent="0.3">
      <c r="A145" s="45">
        <v>12</v>
      </c>
      <c r="B145" s="45">
        <v>14</v>
      </c>
      <c r="C145" s="45">
        <v>29</v>
      </c>
      <c r="D145" s="45">
        <v>1</v>
      </c>
      <c r="E145" s="45">
        <v>30.3</v>
      </c>
      <c r="F145" s="45">
        <v>2</v>
      </c>
      <c r="G145" s="45">
        <v>28</v>
      </c>
      <c r="H145" s="45">
        <v>28</v>
      </c>
      <c r="I145" s="45">
        <v>28</v>
      </c>
      <c r="J145" s="45">
        <v>1</v>
      </c>
      <c r="K145" s="45">
        <v>4.5</v>
      </c>
      <c r="L145" s="128">
        <v>318</v>
      </c>
      <c r="M145" s="128">
        <v>13</v>
      </c>
      <c r="N145" s="46">
        <f t="shared" si="8"/>
        <v>1.3884837676775958</v>
      </c>
      <c r="O145" s="45">
        <v>8</v>
      </c>
      <c r="P145" s="45">
        <v>10</v>
      </c>
      <c r="Q145" s="129">
        <v>41</v>
      </c>
      <c r="R145" s="129">
        <v>121</v>
      </c>
      <c r="S145" s="134">
        <f t="shared" si="6"/>
        <v>-0.4700015135967146</v>
      </c>
      <c r="T145" s="45">
        <v>7</v>
      </c>
      <c r="U145" s="45">
        <v>10</v>
      </c>
      <c r="V145" s="45">
        <v>35</v>
      </c>
      <c r="W145" s="45">
        <v>35</v>
      </c>
      <c r="X145" s="45">
        <v>3600</v>
      </c>
      <c r="Y145" s="45">
        <v>0</v>
      </c>
      <c r="Z145" s="132">
        <v>18</v>
      </c>
      <c r="AA145" s="45">
        <f t="shared" si="7"/>
        <v>1.8584852812743105</v>
      </c>
      <c r="AC145" s="25"/>
    </row>
    <row r="146" spans="1:29" ht="18.75" x14ac:dyDescent="0.3">
      <c r="A146" s="45">
        <v>12</v>
      </c>
      <c r="B146" s="45">
        <v>14</v>
      </c>
      <c r="C146" s="45">
        <v>30</v>
      </c>
      <c r="D146" s="45">
        <v>1</v>
      </c>
      <c r="E146" s="45">
        <v>30.3</v>
      </c>
      <c r="F146" s="45">
        <v>2</v>
      </c>
      <c r="G146" s="45">
        <v>28</v>
      </c>
      <c r="H146" s="45">
        <v>28</v>
      </c>
      <c r="I146" s="45">
        <v>28</v>
      </c>
      <c r="J146" s="45">
        <v>1</v>
      </c>
      <c r="K146" s="45">
        <v>4.5</v>
      </c>
      <c r="L146" s="128">
        <v>250</v>
      </c>
      <c r="M146" s="128">
        <v>10</v>
      </c>
      <c r="N146" s="46">
        <f t="shared" si="8"/>
        <v>1.3979400086720377</v>
      </c>
      <c r="O146" s="45">
        <v>8</v>
      </c>
      <c r="P146" s="45">
        <v>7</v>
      </c>
      <c r="Q146" s="129">
        <v>14</v>
      </c>
      <c r="R146" s="129">
        <v>78</v>
      </c>
      <c r="S146" s="134">
        <f t="shared" si="6"/>
        <v>-0.7459665670122424</v>
      </c>
      <c r="T146" s="45">
        <v>8</v>
      </c>
      <c r="U146" s="45">
        <v>7</v>
      </c>
      <c r="V146" s="45">
        <v>30</v>
      </c>
      <c r="W146" s="45">
        <v>30</v>
      </c>
      <c r="X146" s="45">
        <v>3600</v>
      </c>
      <c r="Y146" s="45">
        <v>0</v>
      </c>
      <c r="Z146" s="132">
        <v>19</v>
      </c>
      <c r="AA146" s="45">
        <f t="shared" si="7"/>
        <v>2.1439065756842801</v>
      </c>
      <c r="AC146" s="25"/>
    </row>
    <row r="147" spans="1:29" ht="18.75" x14ac:dyDescent="0.3">
      <c r="A147" s="45">
        <v>12</v>
      </c>
      <c r="B147" s="45">
        <v>14</v>
      </c>
      <c r="C147" s="45">
        <v>31</v>
      </c>
      <c r="D147" s="45">
        <v>1</v>
      </c>
      <c r="E147" s="45">
        <v>30.3</v>
      </c>
      <c r="F147" s="45">
        <v>2</v>
      </c>
      <c r="G147" s="45">
        <v>28</v>
      </c>
      <c r="H147" s="45">
        <v>28</v>
      </c>
      <c r="I147" s="45">
        <v>28</v>
      </c>
      <c r="J147" s="45">
        <v>1</v>
      </c>
      <c r="K147" s="45">
        <v>4.5</v>
      </c>
      <c r="L147" s="128">
        <v>285</v>
      </c>
      <c r="M147" s="128">
        <v>13</v>
      </c>
      <c r="N147" s="46">
        <f t="shared" si="8"/>
        <v>1.3409015077016735</v>
      </c>
      <c r="O147" s="45">
        <v>6</v>
      </c>
      <c r="P147" s="45">
        <v>8</v>
      </c>
      <c r="Q147" s="129">
        <v>16</v>
      </c>
      <c r="R147" s="129">
        <v>87</v>
      </c>
      <c r="S147" s="134">
        <f t="shared" si="6"/>
        <v>-0.73539926996269378</v>
      </c>
      <c r="T147" s="45">
        <v>5</v>
      </c>
      <c r="U147" s="45">
        <v>8</v>
      </c>
      <c r="V147" s="45">
        <v>27</v>
      </c>
      <c r="W147" s="45">
        <v>27</v>
      </c>
      <c r="X147" s="45">
        <v>3600</v>
      </c>
      <c r="Y147" s="45">
        <v>0</v>
      </c>
      <c r="Z147" s="132">
        <v>20</v>
      </c>
      <c r="AA147" s="45">
        <f t="shared" si="7"/>
        <v>2.0763007776643674</v>
      </c>
    </row>
    <row r="148" spans="1:29" ht="18.75" x14ac:dyDescent="0.3">
      <c r="A148" s="45">
        <v>12</v>
      </c>
      <c r="B148" s="45">
        <v>14</v>
      </c>
      <c r="C148" s="45">
        <v>1</v>
      </c>
      <c r="D148" s="45">
        <v>2</v>
      </c>
      <c r="E148" s="45">
        <v>30.3</v>
      </c>
      <c r="F148" s="45">
        <v>2</v>
      </c>
      <c r="G148" s="45">
        <v>28</v>
      </c>
      <c r="H148" s="45">
        <v>28</v>
      </c>
      <c r="I148" s="45">
        <v>28</v>
      </c>
      <c r="J148" s="45">
        <v>1</v>
      </c>
      <c r="K148" s="45">
        <v>4.5</v>
      </c>
      <c r="L148" s="128">
        <v>323</v>
      </c>
      <c r="M148" s="128">
        <v>14</v>
      </c>
      <c r="N148" s="46">
        <f t="shared" si="8"/>
        <v>1.3630744866528648</v>
      </c>
      <c r="O148" s="45">
        <v>10</v>
      </c>
      <c r="P148" s="45">
        <v>10</v>
      </c>
      <c r="Q148" s="129">
        <v>35</v>
      </c>
      <c r="R148" s="129">
        <v>113</v>
      </c>
      <c r="S148" s="134">
        <f t="shared" si="6"/>
        <v>-0.50901039913314416</v>
      </c>
      <c r="T148" s="45">
        <v>10</v>
      </c>
      <c r="U148" s="45">
        <v>10</v>
      </c>
      <c r="V148" s="45">
        <v>40</v>
      </c>
      <c r="W148" s="45">
        <v>40</v>
      </c>
      <c r="X148" s="45">
        <v>3600</v>
      </c>
      <c r="Y148" s="45">
        <v>0</v>
      </c>
      <c r="Z148" s="132">
        <v>21</v>
      </c>
      <c r="AA148" s="45">
        <f t="shared" si="7"/>
        <v>1.8720848857860091</v>
      </c>
    </row>
    <row r="149" spans="1:29" ht="18.75" x14ac:dyDescent="0.3">
      <c r="A149" s="45">
        <v>12</v>
      </c>
      <c r="B149" s="45">
        <v>14</v>
      </c>
      <c r="C149" s="45">
        <v>2</v>
      </c>
      <c r="D149" s="45">
        <v>2</v>
      </c>
      <c r="E149" s="45">
        <v>30.3</v>
      </c>
      <c r="F149" s="45">
        <v>2</v>
      </c>
      <c r="G149" s="45">
        <v>28</v>
      </c>
      <c r="H149" s="45">
        <v>28</v>
      </c>
      <c r="I149" s="45">
        <v>28</v>
      </c>
      <c r="J149" s="45">
        <v>1</v>
      </c>
      <c r="K149" s="45">
        <v>4.5</v>
      </c>
      <c r="L149" s="128">
        <v>189</v>
      </c>
      <c r="M149" s="128">
        <v>9</v>
      </c>
      <c r="N149" s="46">
        <f t="shared" si="8"/>
        <v>1.3222192947339193</v>
      </c>
      <c r="O149" s="45">
        <v>8</v>
      </c>
      <c r="P149" s="45">
        <v>4</v>
      </c>
      <c r="Q149" s="129">
        <v>16</v>
      </c>
      <c r="R149" s="129">
        <v>44</v>
      </c>
      <c r="S149" s="134">
        <f t="shared" si="6"/>
        <v>-0.43933269383026263</v>
      </c>
      <c r="T149" s="45">
        <v>5</v>
      </c>
      <c r="U149" s="45">
        <v>7</v>
      </c>
      <c r="V149" s="45">
        <v>24</v>
      </c>
      <c r="W149" s="45">
        <v>24</v>
      </c>
      <c r="X149" s="45">
        <v>3600</v>
      </c>
      <c r="Y149" s="45">
        <v>0</v>
      </c>
      <c r="Z149" s="132">
        <v>22</v>
      </c>
      <c r="AA149" s="45">
        <f t="shared" si="7"/>
        <v>1.7615519885641819</v>
      </c>
    </row>
    <row r="150" spans="1:29" ht="18.75" x14ac:dyDescent="0.3">
      <c r="A150" s="45">
        <v>12</v>
      </c>
      <c r="B150" s="45">
        <v>14</v>
      </c>
      <c r="C150" s="45">
        <v>3</v>
      </c>
      <c r="D150" s="45">
        <v>2</v>
      </c>
      <c r="E150" s="45">
        <v>30.3</v>
      </c>
      <c r="F150" s="45">
        <v>2</v>
      </c>
      <c r="G150" s="45">
        <v>28</v>
      </c>
      <c r="H150" s="45">
        <v>28</v>
      </c>
      <c r="I150" s="45">
        <v>28</v>
      </c>
      <c r="J150" s="45">
        <v>1</v>
      </c>
      <c r="K150" s="45">
        <v>4.5</v>
      </c>
      <c r="L150" s="128">
        <v>192</v>
      </c>
      <c r="M150" s="128">
        <v>11</v>
      </c>
      <c r="N150" s="46">
        <f t="shared" si="8"/>
        <v>1.2419085435453245</v>
      </c>
      <c r="O150" s="45">
        <v>5</v>
      </c>
      <c r="P150" s="45">
        <v>6</v>
      </c>
      <c r="Q150" s="129">
        <v>26</v>
      </c>
      <c r="R150" s="129">
        <v>52</v>
      </c>
      <c r="S150" s="134">
        <f t="shared" si="6"/>
        <v>-0.3010299956639812</v>
      </c>
      <c r="T150" s="45">
        <v>7</v>
      </c>
      <c r="U150" s="45">
        <v>4</v>
      </c>
      <c r="V150" s="45">
        <v>22</v>
      </c>
      <c r="W150" s="45">
        <v>22</v>
      </c>
      <c r="X150" s="45">
        <v>3600</v>
      </c>
      <c r="Y150" s="45">
        <v>0</v>
      </c>
      <c r="Z150" s="132">
        <v>23</v>
      </c>
      <c r="AA150" s="45">
        <f t="shared" si="7"/>
        <v>1.5429385392093058</v>
      </c>
    </row>
    <row r="151" spans="1:29" ht="18.75" x14ac:dyDescent="0.3">
      <c r="A151" s="45">
        <v>12</v>
      </c>
      <c r="B151" s="45">
        <v>14</v>
      </c>
      <c r="C151" s="45">
        <v>4</v>
      </c>
      <c r="D151" s="45">
        <v>2</v>
      </c>
      <c r="E151" s="45">
        <v>30.3</v>
      </c>
      <c r="F151" s="45">
        <v>2</v>
      </c>
      <c r="G151" s="45">
        <v>28</v>
      </c>
      <c r="H151" s="45">
        <v>28</v>
      </c>
      <c r="I151" s="45">
        <v>28</v>
      </c>
      <c r="J151" s="45">
        <v>1</v>
      </c>
      <c r="K151" s="45">
        <v>4.5</v>
      </c>
      <c r="L151" s="128">
        <v>211</v>
      </c>
      <c r="M151" s="128">
        <v>13</v>
      </c>
      <c r="N151" s="46">
        <f t="shared" si="8"/>
        <v>1.2103391029908559</v>
      </c>
      <c r="O151" s="45">
        <v>6</v>
      </c>
      <c r="P151" s="45">
        <v>8</v>
      </c>
      <c r="Q151" s="129">
        <v>44</v>
      </c>
      <c r="R151" s="129">
        <v>157</v>
      </c>
      <c r="S151" s="134">
        <f t="shared" si="6"/>
        <v>-0.55244697592304637</v>
      </c>
      <c r="T151" s="45">
        <v>8</v>
      </c>
      <c r="U151" s="45">
        <v>5</v>
      </c>
      <c r="V151" s="45">
        <v>27</v>
      </c>
      <c r="W151" s="45">
        <v>27</v>
      </c>
      <c r="X151" s="45">
        <v>3600</v>
      </c>
      <c r="Y151" s="45">
        <v>0</v>
      </c>
      <c r="Z151" s="132">
        <v>24</v>
      </c>
      <c r="AA151" s="45">
        <f t="shared" si="7"/>
        <v>1.7627860789139023</v>
      </c>
    </row>
    <row r="152" spans="1:29" ht="18.75" x14ac:dyDescent="0.3">
      <c r="A152" s="45">
        <v>12</v>
      </c>
      <c r="B152" s="45">
        <v>14</v>
      </c>
      <c r="C152" s="45">
        <v>5</v>
      </c>
      <c r="D152" s="45">
        <v>2</v>
      </c>
      <c r="E152" s="45">
        <v>30.3</v>
      </c>
      <c r="F152" s="45">
        <v>2</v>
      </c>
      <c r="G152" s="45">
        <v>28</v>
      </c>
      <c r="H152" s="45">
        <v>28</v>
      </c>
      <c r="I152" s="45">
        <v>28</v>
      </c>
      <c r="J152" s="45">
        <v>1</v>
      </c>
      <c r="K152" s="45">
        <v>4.5</v>
      </c>
      <c r="L152" s="128">
        <v>285</v>
      </c>
      <c r="M152" s="128">
        <v>20</v>
      </c>
      <c r="N152" s="46">
        <f t="shared" si="8"/>
        <v>1.153814864344529</v>
      </c>
      <c r="O152" s="45">
        <v>9</v>
      </c>
      <c r="P152" s="45">
        <v>7</v>
      </c>
      <c r="Q152" s="129">
        <v>47</v>
      </c>
      <c r="R152" s="129">
        <v>108</v>
      </c>
      <c r="S152" s="134">
        <f t="shared" si="6"/>
        <v>-0.36132589755123223</v>
      </c>
      <c r="T152" s="45">
        <v>8</v>
      </c>
      <c r="U152" s="45">
        <v>8</v>
      </c>
      <c r="V152" s="45">
        <v>32</v>
      </c>
      <c r="W152" s="45">
        <v>32</v>
      </c>
      <c r="X152" s="45">
        <v>3600</v>
      </c>
      <c r="Y152" s="45">
        <v>0</v>
      </c>
      <c r="Z152" s="132">
        <v>25</v>
      </c>
      <c r="AA152" s="45">
        <f t="shared" si="7"/>
        <v>1.5151407618957613</v>
      </c>
    </row>
    <row r="153" spans="1:29" ht="18.75" x14ac:dyDescent="0.3">
      <c r="A153" s="110">
        <v>12</v>
      </c>
      <c r="B153" s="110">
        <v>14</v>
      </c>
      <c r="C153" s="110">
        <v>6</v>
      </c>
      <c r="D153" s="110">
        <v>2</v>
      </c>
      <c r="E153" s="110">
        <v>30.3</v>
      </c>
      <c r="F153" s="110">
        <v>2</v>
      </c>
      <c r="G153" s="110">
        <v>28</v>
      </c>
      <c r="H153" s="110">
        <v>28</v>
      </c>
      <c r="I153" s="110">
        <v>28</v>
      </c>
      <c r="J153" s="110">
        <v>1</v>
      </c>
      <c r="K153" s="110">
        <v>4.5</v>
      </c>
      <c r="L153" s="110">
        <v>61</v>
      </c>
      <c r="M153" s="110">
        <v>13</v>
      </c>
      <c r="N153" s="46"/>
      <c r="O153" s="110">
        <v>7</v>
      </c>
      <c r="P153" s="110">
        <v>6</v>
      </c>
      <c r="Q153" s="110">
        <v>14</v>
      </c>
      <c r="R153" s="110">
        <v>87</v>
      </c>
      <c r="S153" s="134"/>
      <c r="T153" s="110">
        <v>6</v>
      </c>
      <c r="U153" s="110">
        <v>7</v>
      </c>
      <c r="V153" s="110">
        <v>26</v>
      </c>
      <c r="W153" s="110">
        <v>26</v>
      </c>
      <c r="X153" s="110">
        <v>3600</v>
      </c>
      <c r="Y153" s="110">
        <v>0</v>
      </c>
      <c r="Z153" s="135">
        <v>26</v>
      </c>
      <c r="AA153" s="110"/>
    </row>
    <row r="154" spans="1:29" ht="18.75" x14ac:dyDescent="0.3">
      <c r="A154" s="145">
        <v>12</v>
      </c>
      <c r="B154" s="145">
        <v>14</v>
      </c>
      <c r="C154" s="145">
        <v>7</v>
      </c>
      <c r="D154" s="145">
        <v>2</v>
      </c>
      <c r="E154" s="145">
        <v>30.3</v>
      </c>
      <c r="F154" s="145">
        <v>2</v>
      </c>
      <c r="G154" s="145">
        <v>28</v>
      </c>
      <c r="H154" s="145">
        <v>28</v>
      </c>
      <c r="I154" s="145">
        <v>28</v>
      </c>
      <c r="J154" s="145">
        <v>1</v>
      </c>
      <c r="K154" s="145">
        <v>4.5</v>
      </c>
      <c r="L154" s="146">
        <v>318</v>
      </c>
      <c r="M154" s="146">
        <v>11</v>
      </c>
      <c r="N154" s="46">
        <f t="shared" si="8"/>
        <v>1.4610344348262077</v>
      </c>
      <c r="O154" s="145">
        <v>9</v>
      </c>
      <c r="P154" s="145">
        <v>8</v>
      </c>
      <c r="Q154" s="147">
        <v>31</v>
      </c>
      <c r="R154" s="147">
        <v>112</v>
      </c>
      <c r="S154" s="134">
        <f t="shared" si="6"/>
        <v>-0.55785632883590885</v>
      </c>
      <c r="T154" s="145">
        <v>9</v>
      </c>
      <c r="U154" s="145">
        <v>7</v>
      </c>
      <c r="V154" s="145">
        <v>33</v>
      </c>
      <c r="W154" s="145">
        <v>33</v>
      </c>
      <c r="X154" s="47">
        <v>3600</v>
      </c>
      <c r="Y154" s="47">
        <v>0</v>
      </c>
      <c r="Z154" s="132">
        <v>27</v>
      </c>
      <c r="AA154" s="45">
        <f t="shared" si="7"/>
        <v>2.0188907636621165</v>
      </c>
    </row>
    <row r="155" spans="1:29" ht="18.75" x14ac:dyDescent="0.3">
      <c r="A155" s="145">
        <v>12</v>
      </c>
      <c r="B155" s="145">
        <v>14</v>
      </c>
      <c r="C155" s="145">
        <v>8</v>
      </c>
      <c r="D155" s="145">
        <v>2</v>
      </c>
      <c r="E155" s="145">
        <v>30.3</v>
      </c>
      <c r="F155" s="145">
        <v>2</v>
      </c>
      <c r="G155" s="145">
        <v>28</v>
      </c>
      <c r="H155" s="145">
        <v>28</v>
      </c>
      <c r="I155" s="145">
        <v>28</v>
      </c>
      <c r="J155" s="145">
        <v>1</v>
      </c>
      <c r="K155" s="145">
        <v>4.5</v>
      </c>
      <c r="L155" s="146">
        <v>125</v>
      </c>
      <c r="M155" s="146">
        <v>4</v>
      </c>
      <c r="N155" s="46">
        <f t="shared" si="8"/>
        <v>1.494850021680094</v>
      </c>
      <c r="O155" s="145">
        <v>5</v>
      </c>
      <c r="P155" s="145">
        <v>3</v>
      </c>
      <c r="Q155" s="147">
        <v>7</v>
      </c>
      <c r="R155" s="147">
        <v>54</v>
      </c>
      <c r="S155" s="134">
        <f t="shared" si="6"/>
        <v>-0.88729571980871169</v>
      </c>
      <c r="T155" s="145">
        <v>4</v>
      </c>
      <c r="U155" s="145">
        <v>3</v>
      </c>
      <c r="V155" s="145">
        <v>15</v>
      </c>
      <c r="W155" s="145">
        <v>15</v>
      </c>
      <c r="X155" s="47">
        <v>3600</v>
      </c>
      <c r="Y155" s="47">
        <v>0</v>
      </c>
      <c r="Z155" s="132">
        <v>28</v>
      </c>
      <c r="AA155" s="45">
        <f t="shared" si="7"/>
        <v>2.3821457414888059</v>
      </c>
    </row>
    <row r="156" spans="1:29" ht="18.75" x14ac:dyDescent="0.3">
      <c r="A156" s="145">
        <v>12</v>
      </c>
      <c r="B156" s="145">
        <v>14</v>
      </c>
      <c r="C156" s="145">
        <v>9</v>
      </c>
      <c r="D156" s="145">
        <v>2</v>
      </c>
      <c r="E156" s="145">
        <v>30.3</v>
      </c>
      <c r="F156" s="145">
        <v>2</v>
      </c>
      <c r="G156" s="145">
        <v>28</v>
      </c>
      <c r="H156" s="145">
        <v>28</v>
      </c>
      <c r="I156" s="145">
        <v>28</v>
      </c>
      <c r="J156" s="145">
        <v>1</v>
      </c>
      <c r="K156" s="145">
        <v>4.5</v>
      </c>
      <c r="L156" s="146">
        <v>317</v>
      </c>
      <c r="M156" s="146">
        <v>8</v>
      </c>
      <c r="N156" s="46">
        <f t="shared" si="8"/>
        <v>1.5979692752258079</v>
      </c>
      <c r="O156" s="145">
        <v>8</v>
      </c>
      <c r="P156" s="145">
        <v>8</v>
      </c>
      <c r="Q156" s="147">
        <v>26</v>
      </c>
      <c r="R156" s="147">
        <v>113</v>
      </c>
      <c r="S156" s="134">
        <f t="shared" si="6"/>
        <v>-0.63810509551260175</v>
      </c>
      <c r="T156" s="145">
        <v>7</v>
      </c>
      <c r="U156" s="145">
        <v>8</v>
      </c>
      <c r="V156" s="145">
        <v>31</v>
      </c>
      <c r="W156" s="145">
        <v>31</v>
      </c>
      <c r="X156" s="47">
        <v>3600</v>
      </c>
      <c r="Y156" s="47">
        <v>0</v>
      </c>
      <c r="Z156" s="132">
        <v>29</v>
      </c>
      <c r="AA156" s="45">
        <f t="shared" si="7"/>
        <v>2.2360743707384096</v>
      </c>
    </row>
    <row r="157" spans="1:29" ht="18.75" x14ac:dyDescent="0.3">
      <c r="A157" s="145">
        <v>12</v>
      </c>
      <c r="B157" s="145">
        <v>14</v>
      </c>
      <c r="C157" s="145">
        <v>10</v>
      </c>
      <c r="D157" s="145">
        <v>2</v>
      </c>
      <c r="E157" s="145">
        <v>30.3</v>
      </c>
      <c r="F157" s="145">
        <v>2</v>
      </c>
      <c r="G157" s="145">
        <v>28</v>
      </c>
      <c r="H157" s="145">
        <v>28</v>
      </c>
      <c r="I157" s="145">
        <v>28</v>
      </c>
      <c r="J157" s="145">
        <v>1</v>
      </c>
      <c r="K157" s="145">
        <v>4.5</v>
      </c>
      <c r="L157" s="146">
        <v>143</v>
      </c>
      <c r="M157" s="146">
        <v>10</v>
      </c>
      <c r="N157" s="46">
        <f t="shared" si="8"/>
        <v>1.1553360374650619</v>
      </c>
      <c r="O157" s="145">
        <v>4</v>
      </c>
      <c r="P157" s="145">
        <v>5</v>
      </c>
      <c r="Q157" s="147">
        <v>12</v>
      </c>
      <c r="R157" s="147">
        <v>21</v>
      </c>
      <c r="S157" s="134">
        <f t="shared" si="6"/>
        <v>-0.24303804868629447</v>
      </c>
      <c r="T157" s="145">
        <v>5</v>
      </c>
      <c r="U157" s="145">
        <v>3</v>
      </c>
      <c r="V157" s="145">
        <v>17</v>
      </c>
      <c r="W157" s="145">
        <v>17</v>
      </c>
      <c r="X157" s="47">
        <v>3600</v>
      </c>
      <c r="Y157" s="47">
        <v>0</v>
      </c>
      <c r="Z157" s="132">
        <v>30</v>
      </c>
      <c r="AA157" s="45">
        <f t="shared" si="7"/>
        <v>1.3983740861513563</v>
      </c>
    </row>
    <row r="158" spans="1:29" ht="18.75" x14ac:dyDescent="0.3">
      <c r="A158" s="145">
        <v>12</v>
      </c>
      <c r="B158" s="145">
        <v>14</v>
      </c>
      <c r="C158" s="145">
        <v>11</v>
      </c>
      <c r="D158" s="145">
        <v>2</v>
      </c>
      <c r="E158" s="145">
        <v>30.3</v>
      </c>
      <c r="F158" s="145">
        <v>2</v>
      </c>
      <c r="G158" s="145">
        <v>28</v>
      </c>
      <c r="H158" s="145">
        <v>28</v>
      </c>
      <c r="I158" s="145">
        <v>28</v>
      </c>
      <c r="J158" s="145">
        <v>1</v>
      </c>
      <c r="K158" s="145">
        <v>4.5</v>
      </c>
      <c r="L158" s="146">
        <v>184</v>
      </c>
      <c r="M158" s="146">
        <v>14</v>
      </c>
      <c r="N158" s="46">
        <f t="shared" si="8"/>
        <v>1.1186897873312984</v>
      </c>
      <c r="O158" s="145">
        <v>5</v>
      </c>
      <c r="P158" s="145">
        <v>8</v>
      </c>
      <c r="Q158" s="147">
        <v>28</v>
      </c>
      <c r="R158" s="147">
        <v>82</v>
      </c>
      <c r="S158" s="134">
        <f t="shared" si="6"/>
        <v>-0.46665582104149744</v>
      </c>
      <c r="T158" s="145">
        <v>7</v>
      </c>
      <c r="U158" s="145">
        <v>6</v>
      </c>
      <c r="V158" s="145">
        <v>26</v>
      </c>
      <c r="W158" s="145">
        <v>26</v>
      </c>
      <c r="X158" s="47">
        <v>3600</v>
      </c>
      <c r="Y158" s="47">
        <v>0</v>
      </c>
      <c r="Z158" s="132">
        <v>31</v>
      </c>
      <c r="AA158" s="45">
        <f t="shared" si="7"/>
        <v>1.5853456083727959</v>
      </c>
    </row>
    <row r="159" spans="1:29" x14ac:dyDescent="0.25">
      <c r="C159" s="3"/>
    </row>
    <row r="160" spans="1:29" x14ac:dyDescent="0.25">
      <c r="C160" s="3"/>
    </row>
    <row r="161" spans="3:3" x14ac:dyDescent="0.25">
      <c r="C161" s="3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11"/>
  <sheetViews>
    <sheetView topLeftCell="A149" workbookViewId="0">
      <selection activeCell="E177" sqref="E177"/>
    </sheetView>
  </sheetViews>
  <sheetFormatPr defaultColWidth="8.875" defaultRowHeight="15.75" x14ac:dyDescent="0.25"/>
  <cols>
    <col min="1" max="1" width="11.375" customWidth="1"/>
    <col min="2" max="2" width="7" customWidth="1"/>
    <col min="3" max="3" width="7.375" customWidth="1"/>
    <col min="4" max="4" width="8" customWidth="1"/>
    <col min="5" max="5" width="11.625" customWidth="1"/>
    <col min="6" max="6" width="8" customWidth="1"/>
    <col min="7" max="7" width="9" customWidth="1"/>
    <col min="8" max="8" width="5.5" customWidth="1"/>
    <col min="9" max="9" width="9.5" customWidth="1"/>
    <col min="10" max="10" width="8.375" customWidth="1"/>
    <col min="11" max="11" width="9.625" customWidth="1"/>
    <col min="12" max="12" width="16.625" style="1" customWidth="1"/>
    <col min="13" max="13" width="15.375" style="1" customWidth="1"/>
    <col min="14" max="14" width="17.5" style="6" customWidth="1"/>
    <col min="15" max="15" width="12.875" customWidth="1"/>
    <col min="16" max="16" width="15.5" customWidth="1"/>
    <col min="17" max="17" width="19.125" style="14" customWidth="1"/>
    <col min="18" max="18" width="22.875" style="14" customWidth="1"/>
    <col min="19" max="19" width="20" style="6" customWidth="1"/>
    <col min="20" max="20" width="9.875" customWidth="1"/>
    <col min="21" max="21" width="11.125" customWidth="1"/>
    <col min="22" max="22" width="9.625" customWidth="1"/>
    <col min="23" max="23" width="14.375" customWidth="1"/>
    <col min="24" max="24" width="13.5" customWidth="1"/>
    <col min="25" max="25" width="11.875" customWidth="1"/>
    <col min="26" max="26" width="14.375" customWidth="1"/>
    <col min="27" max="27" width="33.875" customWidth="1"/>
    <col min="28" max="28" width="42" customWidth="1"/>
  </cols>
  <sheetData>
    <row r="1" spans="1:41" ht="18.75" x14ac:dyDescent="0.3">
      <c r="A1" s="41" t="s">
        <v>47</v>
      </c>
      <c r="B1" s="30" t="s">
        <v>0</v>
      </c>
      <c r="C1" s="30" t="s">
        <v>1</v>
      </c>
      <c r="D1" s="30" t="s">
        <v>2</v>
      </c>
      <c r="E1" s="30" t="s">
        <v>8</v>
      </c>
      <c r="F1" s="30" t="s">
        <v>3</v>
      </c>
      <c r="G1" s="30" t="s">
        <v>3</v>
      </c>
      <c r="H1" s="30" t="s">
        <v>3</v>
      </c>
      <c r="I1" s="30" t="s">
        <v>35</v>
      </c>
      <c r="J1" s="30" t="s">
        <v>36</v>
      </c>
      <c r="K1" s="30" t="s">
        <v>37</v>
      </c>
      <c r="L1" s="31" t="s">
        <v>5</v>
      </c>
      <c r="M1" s="31" t="s">
        <v>6</v>
      </c>
      <c r="N1" s="32" t="s">
        <v>12</v>
      </c>
      <c r="O1" s="30" t="s">
        <v>40</v>
      </c>
      <c r="P1" s="39" t="s">
        <v>41</v>
      </c>
      <c r="Q1" s="33" t="s">
        <v>42</v>
      </c>
      <c r="R1" s="33" t="s">
        <v>43</v>
      </c>
      <c r="S1" s="32" t="s">
        <v>44</v>
      </c>
      <c r="T1" s="30" t="s">
        <v>45</v>
      </c>
      <c r="U1" s="30" t="s">
        <v>46</v>
      </c>
      <c r="V1" s="30" t="s">
        <v>19</v>
      </c>
      <c r="W1" s="30" t="s">
        <v>25</v>
      </c>
      <c r="X1" s="30" t="s">
        <v>38</v>
      </c>
      <c r="Y1" s="30" t="s">
        <v>39</v>
      </c>
      <c r="Z1" s="30" t="s">
        <v>58</v>
      </c>
      <c r="AA1" s="30" t="s">
        <v>105</v>
      </c>
      <c r="AB1" s="39"/>
      <c r="AC1" s="3"/>
    </row>
    <row r="2" spans="1:41" ht="18.75" x14ac:dyDescent="0.3">
      <c r="A2" s="47">
        <v>13</v>
      </c>
      <c r="B2" s="45">
        <v>13</v>
      </c>
      <c r="C2" s="45">
        <v>24</v>
      </c>
      <c r="D2" s="45">
        <v>6</v>
      </c>
      <c r="E2" s="45">
        <v>30.3</v>
      </c>
      <c r="F2" s="45">
        <v>2</v>
      </c>
      <c r="G2" s="45">
        <v>2</v>
      </c>
      <c r="H2" s="45">
        <v>2</v>
      </c>
      <c r="I2" s="45">
        <v>28</v>
      </c>
      <c r="J2" s="45">
        <v>1</v>
      </c>
      <c r="K2" s="45">
        <v>4.5</v>
      </c>
      <c r="L2" s="62">
        <v>252</v>
      </c>
      <c r="M2" s="62">
        <v>212</v>
      </c>
      <c r="N2" s="46">
        <f>LOG10(L2/M2)</f>
        <v>7.5064679852792651E-2</v>
      </c>
      <c r="O2" s="45">
        <v>12</v>
      </c>
      <c r="P2" s="47">
        <v>13</v>
      </c>
      <c r="Q2" s="63">
        <v>273</v>
      </c>
      <c r="R2" s="63">
        <v>207</v>
      </c>
      <c r="S2" s="46">
        <v>0.12019230158383831</v>
      </c>
      <c r="T2" s="45">
        <v>12</v>
      </c>
      <c r="U2" s="45">
        <v>12</v>
      </c>
      <c r="V2" s="45">
        <v>48</v>
      </c>
      <c r="W2" s="45">
        <v>48</v>
      </c>
      <c r="X2" s="45">
        <v>3134</v>
      </c>
      <c r="Y2" s="45">
        <v>1</v>
      </c>
      <c r="Z2" s="45">
        <v>1</v>
      </c>
      <c r="AA2" s="67">
        <f>ABS(N2-S2)</f>
        <v>4.5127621731045661E-2</v>
      </c>
      <c r="AB2" s="27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3"/>
    </row>
    <row r="3" spans="1:41" ht="18.75" x14ac:dyDescent="0.3">
      <c r="A3" s="148">
        <v>13</v>
      </c>
      <c r="B3" s="148">
        <v>13</v>
      </c>
      <c r="C3" s="148">
        <v>25</v>
      </c>
      <c r="D3" s="148">
        <v>6</v>
      </c>
      <c r="E3" s="148">
        <v>30.3</v>
      </c>
      <c r="F3" s="148">
        <v>2</v>
      </c>
      <c r="G3" s="148">
        <v>2</v>
      </c>
      <c r="H3" s="148">
        <v>2</v>
      </c>
      <c r="I3" s="148">
        <v>28</v>
      </c>
      <c r="J3" s="148">
        <v>1</v>
      </c>
      <c r="K3" s="148">
        <v>4.5</v>
      </c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9"/>
      <c r="AB3" s="27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3"/>
    </row>
    <row r="4" spans="1:41" ht="18.75" x14ac:dyDescent="0.3">
      <c r="A4" s="47">
        <v>13</v>
      </c>
      <c r="B4" s="45">
        <v>13</v>
      </c>
      <c r="C4" s="45">
        <v>27</v>
      </c>
      <c r="D4" s="45">
        <v>6</v>
      </c>
      <c r="E4" s="45">
        <v>30.3</v>
      </c>
      <c r="F4" s="45">
        <v>2</v>
      </c>
      <c r="G4" s="45">
        <v>2</v>
      </c>
      <c r="H4" s="45">
        <v>2</v>
      </c>
      <c r="I4" s="45">
        <v>28</v>
      </c>
      <c r="J4" s="45">
        <v>1</v>
      </c>
      <c r="K4" s="45">
        <v>4.5</v>
      </c>
      <c r="L4" s="62">
        <v>184</v>
      </c>
      <c r="M4" s="62">
        <v>165</v>
      </c>
      <c r="N4" s="46">
        <f t="shared" ref="N4:N15" si="0">LOG10(L4/M4)</f>
        <v>4.733387879563021E-2</v>
      </c>
      <c r="O4" s="45">
        <v>12</v>
      </c>
      <c r="P4" s="47">
        <v>12</v>
      </c>
      <c r="Q4" s="63">
        <v>216</v>
      </c>
      <c r="R4" s="63">
        <v>127</v>
      </c>
      <c r="S4" s="46">
        <v>0.23065003019497404</v>
      </c>
      <c r="T4" s="45">
        <v>12</v>
      </c>
      <c r="U4" s="45">
        <v>12</v>
      </c>
      <c r="V4" s="45">
        <v>48</v>
      </c>
      <c r="W4" s="45">
        <v>48</v>
      </c>
      <c r="X4" s="45">
        <v>2975</v>
      </c>
      <c r="Y4" s="45">
        <v>0</v>
      </c>
      <c r="Z4" s="45">
        <v>2</v>
      </c>
      <c r="AA4" s="67">
        <f t="shared" ref="AA4:AA66" si="1">ABS(N4-S4)</f>
        <v>0.18331615139934382</v>
      </c>
      <c r="AB4" s="27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3"/>
    </row>
    <row r="5" spans="1:41" ht="18.75" x14ac:dyDescent="0.3">
      <c r="A5" s="47">
        <v>13</v>
      </c>
      <c r="B5" s="45">
        <v>13</v>
      </c>
      <c r="C5" s="45">
        <v>28</v>
      </c>
      <c r="D5" s="45">
        <v>6</v>
      </c>
      <c r="E5" s="45">
        <v>30.3</v>
      </c>
      <c r="F5" s="45">
        <v>2</v>
      </c>
      <c r="G5" s="45">
        <v>2</v>
      </c>
      <c r="H5" s="45">
        <v>2</v>
      </c>
      <c r="I5" s="45">
        <v>28</v>
      </c>
      <c r="J5" s="45">
        <v>1</v>
      </c>
      <c r="K5" s="45">
        <v>4.5</v>
      </c>
      <c r="L5" s="62">
        <v>175</v>
      </c>
      <c r="M5" s="62">
        <v>150</v>
      </c>
      <c r="N5" s="46">
        <f t="shared" si="0"/>
        <v>6.6946789630613221E-2</v>
      </c>
      <c r="O5" s="45">
        <v>12</v>
      </c>
      <c r="P5" s="47">
        <v>12</v>
      </c>
      <c r="Q5" s="63">
        <v>280</v>
      </c>
      <c r="R5" s="63">
        <v>74</v>
      </c>
      <c r="S5" s="46">
        <v>0.57792631161124308</v>
      </c>
      <c r="T5" s="45"/>
      <c r="U5" s="45"/>
      <c r="V5" s="45">
        <v>48</v>
      </c>
      <c r="W5" s="45">
        <v>48</v>
      </c>
      <c r="X5" s="45">
        <v>3001</v>
      </c>
      <c r="Y5" s="45">
        <v>0</v>
      </c>
      <c r="Z5" s="45">
        <v>3</v>
      </c>
      <c r="AA5" s="67">
        <f t="shared" si="1"/>
        <v>0.5109795219806299</v>
      </c>
      <c r="AB5" s="27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3"/>
    </row>
    <row r="6" spans="1:41" ht="18.75" x14ac:dyDescent="0.3">
      <c r="A6" s="148">
        <v>13</v>
      </c>
      <c r="B6" s="148">
        <v>13</v>
      </c>
      <c r="C6" s="148">
        <v>29</v>
      </c>
      <c r="D6" s="148">
        <v>6</v>
      </c>
      <c r="E6" s="148">
        <v>30.3</v>
      </c>
      <c r="F6" s="148">
        <v>2</v>
      </c>
      <c r="G6" s="148">
        <v>2</v>
      </c>
      <c r="H6" s="148">
        <v>2</v>
      </c>
      <c r="I6" s="148">
        <v>28</v>
      </c>
      <c r="J6" s="148">
        <v>1</v>
      </c>
      <c r="K6" s="148">
        <v>4.5</v>
      </c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9"/>
      <c r="AB6" s="3"/>
      <c r="AC6" s="3"/>
    </row>
    <row r="7" spans="1:41" ht="18.75" x14ac:dyDescent="0.3">
      <c r="A7" s="148">
        <v>13</v>
      </c>
      <c r="B7" s="148">
        <v>13</v>
      </c>
      <c r="C7" s="148">
        <v>30</v>
      </c>
      <c r="D7" s="148">
        <v>6</v>
      </c>
      <c r="E7" s="148">
        <v>30.3</v>
      </c>
      <c r="F7" s="148">
        <v>2</v>
      </c>
      <c r="G7" s="148">
        <v>2</v>
      </c>
      <c r="H7" s="148">
        <v>2</v>
      </c>
      <c r="I7" s="148">
        <v>28</v>
      </c>
      <c r="J7" s="148">
        <v>1</v>
      </c>
      <c r="K7" s="148">
        <v>4.5</v>
      </c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9"/>
      <c r="AB7" s="3"/>
      <c r="AC7" s="3"/>
    </row>
    <row r="8" spans="1:41" ht="18.75" x14ac:dyDescent="0.3">
      <c r="A8" s="47">
        <v>13</v>
      </c>
      <c r="B8" s="45">
        <v>13</v>
      </c>
      <c r="C8" s="45">
        <v>1</v>
      </c>
      <c r="D8" s="45">
        <v>7</v>
      </c>
      <c r="E8" s="45">
        <v>30.3</v>
      </c>
      <c r="F8" s="45">
        <v>2</v>
      </c>
      <c r="G8" s="45">
        <v>2</v>
      </c>
      <c r="H8" s="45">
        <v>2</v>
      </c>
      <c r="I8" s="45">
        <v>28</v>
      </c>
      <c r="J8" s="45">
        <v>1</v>
      </c>
      <c r="K8" s="45">
        <v>4.5</v>
      </c>
      <c r="L8" s="62">
        <v>223</v>
      </c>
      <c r="M8" s="62">
        <v>144</v>
      </c>
      <c r="N8" s="46">
        <f t="shared" si="0"/>
        <v>0.18994237095291103</v>
      </c>
      <c r="O8" s="45">
        <v>12</v>
      </c>
      <c r="P8" s="47">
        <v>12</v>
      </c>
      <c r="Q8" s="63">
        <v>251</v>
      </c>
      <c r="R8" s="63">
        <v>60</v>
      </c>
      <c r="S8" s="46">
        <v>0.62152247109739456</v>
      </c>
      <c r="T8" s="45">
        <v>12</v>
      </c>
      <c r="U8" s="45">
        <v>12</v>
      </c>
      <c r="V8" s="45">
        <v>48</v>
      </c>
      <c r="W8" s="45">
        <v>48</v>
      </c>
      <c r="X8" s="45">
        <v>2993.7</v>
      </c>
      <c r="Y8" s="45">
        <v>0</v>
      </c>
      <c r="Z8" s="45">
        <v>4</v>
      </c>
      <c r="AA8" s="67">
        <f t="shared" si="1"/>
        <v>0.43158010014448356</v>
      </c>
      <c r="AB8" s="3"/>
      <c r="AC8" s="3"/>
    </row>
    <row r="9" spans="1:41" ht="18.75" x14ac:dyDescent="0.3">
      <c r="A9" s="148">
        <v>13</v>
      </c>
      <c r="B9" s="148">
        <v>13</v>
      </c>
      <c r="C9" s="148">
        <v>2</v>
      </c>
      <c r="D9" s="148">
        <v>7</v>
      </c>
      <c r="E9" s="148">
        <v>30.3</v>
      </c>
      <c r="F9" s="148">
        <v>2</v>
      </c>
      <c r="G9" s="148">
        <v>2</v>
      </c>
      <c r="H9" s="148">
        <v>2</v>
      </c>
      <c r="I9" s="148">
        <v>28</v>
      </c>
      <c r="J9" s="148">
        <v>1</v>
      </c>
      <c r="K9" s="148">
        <v>4.5</v>
      </c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9"/>
      <c r="AB9" s="3"/>
      <c r="AC9" s="3"/>
    </row>
    <row r="10" spans="1:41" ht="18.75" x14ac:dyDescent="0.3">
      <c r="A10" s="47">
        <v>13</v>
      </c>
      <c r="B10" s="45">
        <v>13</v>
      </c>
      <c r="C10" s="45">
        <v>3</v>
      </c>
      <c r="D10" s="45">
        <v>7</v>
      </c>
      <c r="E10" s="45">
        <v>30.3</v>
      </c>
      <c r="F10" s="45">
        <v>2</v>
      </c>
      <c r="G10" s="45">
        <v>2</v>
      </c>
      <c r="H10" s="45">
        <v>2</v>
      </c>
      <c r="I10" s="45">
        <v>28</v>
      </c>
      <c r="J10" s="45">
        <v>1</v>
      </c>
      <c r="K10" s="45">
        <v>4.5</v>
      </c>
      <c r="L10" s="62">
        <v>170</v>
      </c>
      <c r="M10" s="62">
        <v>163</v>
      </c>
      <c r="N10" s="46">
        <f t="shared" si="0"/>
        <v>1.826131697431611E-2</v>
      </c>
      <c r="O10" s="45">
        <v>12</v>
      </c>
      <c r="P10" s="47">
        <v>12</v>
      </c>
      <c r="Q10" s="63">
        <v>311</v>
      </c>
      <c r="R10" s="63">
        <v>27</v>
      </c>
      <c r="S10" s="46">
        <v>1.0613966248678501</v>
      </c>
      <c r="T10" s="45">
        <v>12</v>
      </c>
      <c r="U10" s="45">
        <v>12</v>
      </c>
      <c r="V10" s="45">
        <v>48</v>
      </c>
      <c r="W10" s="45">
        <v>48</v>
      </c>
      <c r="X10" s="45">
        <v>3150</v>
      </c>
      <c r="Y10" s="45">
        <v>0</v>
      </c>
      <c r="Z10" s="45">
        <v>5</v>
      </c>
      <c r="AA10" s="67">
        <f t="shared" si="1"/>
        <v>1.0431353078935339</v>
      </c>
      <c r="AB10" s="3"/>
      <c r="AC10" s="3"/>
    </row>
    <row r="11" spans="1:41" ht="18.75" x14ac:dyDescent="0.3">
      <c r="A11" s="148">
        <v>13</v>
      </c>
      <c r="B11" s="148">
        <v>13</v>
      </c>
      <c r="C11" s="149">
        <v>4</v>
      </c>
      <c r="D11" s="149">
        <v>7</v>
      </c>
      <c r="E11" s="148">
        <v>30.3</v>
      </c>
      <c r="F11" s="148">
        <v>2</v>
      </c>
      <c r="G11" s="148">
        <v>2</v>
      </c>
      <c r="H11" s="148">
        <v>2</v>
      </c>
      <c r="I11" s="148">
        <v>28</v>
      </c>
      <c r="J11" s="148">
        <v>1</v>
      </c>
      <c r="K11" s="148">
        <v>4.5</v>
      </c>
      <c r="L11" s="149"/>
      <c r="M11" s="149"/>
      <c r="N11" s="148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3"/>
      <c r="AC11" s="3"/>
    </row>
    <row r="12" spans="1:41" ht="18.75" x14ac:dyDescent="0.3">
      <c r="A12" s="67">
        <v>13</v>
      </c>
      <c r="B12" s="67">
        <v>13</v>
      </c>
      <c r="C12" s="67">
        <v>7</v>
      </c>
      <c r="D12" s="67">
        <v>7</v>
      </c>
      <c r="E12" s="45">
        <v>30.3</v>
      </c>
      <c r="F12" s="67">
        <v>2</v>
      </c>
      <c r="G12" s="45">
        <v>2</v>
      </c>
      <c r="H12" s="67">
        <v>2</v>
      </c>
      <c r="I12" s="45">
        <v>28</v>
      </c>
      <c r="J12" s="67">
        <v>1</v>
      </c>
      <c r="K12" s="67">
        <v>4.5</v>
      </c>
      <c r="L12" s="107">
        <v>999</v>
      </c>
      <c r="M12" s="107">
        <v>33</v>
      </c>
      <c r="N12" s="46">
        <f t="shared" si="0"/>
        <v>1.4810515483480948</v>
      </c>
      <c r="O12" s="67">
        <v>10</v>
      </c>
      <c r="P12" s="67">
        <v>9</v>
      </c>
      <c r="Q12" s="109">
        <v>364</v>
      </c>
      <c r="R12" s="109">
        <v>519</v>
      </c>
      <c r="S12" s="108">
        <f t="shared" ref="S12:S16" si="2">LOG10(Q12/R12)</f>
        <v>-0.15406597419940191</v>
      </c>
      <c r="T12" s="67">
        <v>9</v>
      </c>
      <c r="U12" s="67">
        <v>10</v>
      </c>
      <c r="V12" s="67">
        <v>38</v>
      </c>
      <c r="W12" s="67">
        <v>38</v>
      </c>
      <c r="X12" s="67">
        <v>3600</v>
      </c>
      <c r="Y12" s="67">
        <v>0</v>
      </c>
      <c r="Z12" s="67">
        <v>6</v>
      </c>
      <c r="AA12" s="67">
        <f t="shared" si="1"/>
        <v>1.6351175225474968</v>
      </c>
      <c r="AB12" s="3"/>
      <c r="AC12" s="3"/>
    </row>
    <row r="13" spans="1:41" ht="18.75" x14ac:dyDescent="0.3">
      <c r="A13" s="67">
        <v>13</v>
      </c>
      <c r="B13" s="67">
        <v>13</v>
      </c>
      <c r="C13" s="67">
        <v>8</v>
      </c>
      <c r="D13" s="67">
        <v>7</v>
      </c>
      <c r="E13" s="45">
        <v>30.3</v>
      </c>
      <c r="F13" s="67">
        <v>2</v>
      </c>
      <c r="G13" s="67">
        <v>2</v>
      </c>
      <c r="H13" s="67">
        <v>2</v>
      </c>
      <c r="I13" s="67">
        <v>28</v>
      </c>
      <c r="J13" s="67">
        <v>1</v>
      </c>
      <c r="K13" s="67">
        <v>4.5</v>
      </c>
      <c r="L13" s="107">
        <v>176</v>
      </c>
      <c r="M13" s="107">
        <v>193</v>
      </c>
      <c r="N13" s="46">
        <f t="shared" si="0"/>
        <v>-4.0044641193623928E-2</v>
      </c>
      <c r="O13" s="67">
        <v>12</v>
      </c>
      <c r="P13" s="67">
        <v>12</v>
      </c>
      <c r="Q13" s="109">
        <v>367</v>
      </c>
      <c r="R13" s="109">
        <v>415</v>
      </c>
      <c r="S13" s="108">
        <f t="shared" si="2"/>
        <v>-5.3382032460003379E-2</v>
      </c>
      <c r="T13" s="67">
        <v>12</v>
      </c>
      <c r="U13" s="67">
        <v>12</v>
      </c>
      <c r="V13" s="67">
        <v>48</v>
      </c>
      <c r="W13" s="67">
        <v>48</v>
      </c>
      <c r="X13" s="67">
        <v>3299.3</v>
      </c>
      <c r="Y13" s="67">
        <v>0</v>
      </c>
      <c r="Z13" s="67">
        <v>7</v>
      </c>
      <c r="AA13" s="67">
        <f t="shared" si="1"/>
        <v>1.333739126637945E-2</v>
      </c>
      <c r="AB13" s="3"/>
      <c r="AC13" s="3"/>
    </row>
    <row r="14" spans="1:41" ht="18.75" x14ac:dyDescent="0.3">
      <c r="A14" s="67">
        <v>13</v>
      </c>
      <c r="B14" s="67">
        <v>13</v>
      </c>
      <c r="C14" s="67">
        <v>9</v>
      </c>
      <c r="D14" s="67">
        <v>7</v>
      </c>
      <c r="E14" s="67">
        <v>30.3</v>
      </c>
      <c r="F14" s="67">
        <v>2</v>
      </c>
      <c r="G14" s="67">
        <v>2</v>
      </c>
      <c r="H14" s="67">
        <v>2</v>
      </c>
      <c r="I14" s="67">
        <v>28</v>
      </c>
      <c r="J14" s="67">
        <v>1</v>
      </c>
      <c r="K14" s="67">
        <v>4.5</v>
      </c>
      <c r="L14" s="107">
        <v>153</v>
      </c>
      <c r="M14" s="107">
        <v>167</v>
      </c>
      <c r="N14" s="46">
        <f t="shared" si="0"/>
        <v>-3.8025040329984473E-2</v>
      </c>
      <c r="O14" s="67">
        <v>11</v>
      </c>
      <c r="P14" s="67">
        <v>11</v>
      </c>
      <c r="Q14" s="109">
        <v>387</v>
      </c>
      <c r="R14" s="109">
        <v>399</v>
      </c>
      <c r="S14" s="108">
        <f t="shared" si="2"/>
        <v>-1.3261930667836827E-2</v>
      </c>
      <c r="T14" s="67">
        <v>10</v>
      </c>
      <c r="U14" s="67">
        <v>11</v>
      </c>
      <c r="V14" s="67">
        <v>43</v>
      </c>
      <c r="W14" s="67">
        <v>43</v>
      </c>
      <c r="X14" s="67">
        <v>3600</v>
      </c>
      <c r="Y14" s="67">
        <v>0</v>
      </c>
      <c r="Z14" s="67">
        <v>8</v>
      </c>
      <c r="AA14" s="67">
        <f t="shared" si="1"/>
        <v>2.4763109662147648E-2</v>
      </c>
      <c r="AB14" s="3"/>
      <c r="AC14" s="3"/>
    </row>
    <row r="15" spans="1:41" ht="18.75" x14ac:dyDescent="0.3">
      <c r="A15" s="45">
        <v>13</v>
      </c>
      <c r="B15" s="45">
        <v>13</v>
      </c>
      <c r="C15" s="45">
        <v>10</v>
      </c>
      <c r="D15" s="45">
        <v>7</v>
      </c>
      <c r="E15" s="45">
        <v>30.3</v>
      </c>
      <c r="F15" s="45">
        <v>2</v>
      </c>
      <c r="G15" s="45">
        <v>2</v>
      </c>
      <c r="H15" s="45">
        <v>2</v>
      </c>
      <c r="I15" s="45">
        <v>28</v>
      </c>
      <c r="J15" s="45">
        <v>1</v>
      </c>
      <c r="K15" s="45">
        <v>4.5</v>
      </c>
      <c r="L15" s="62">
        <v>197</v>
      </c>
      <c r="M15" s="62">
        <v>177</v>
      </c>
      <c r="N15" s="46">
        <f t="shared" si="0"/>
        <v>4.6492959799786328E-2</v>
      </c>
      <c r="O15" s="45">
        <v>12</v>
      </c>
      <c r="P15" s="45">
        <v>12</v>
      </c>
      <c r="Q15" s="63">
        <v>377</v>
      </c>
      <c r="R15" s="63">
        <v>20</v>
      </c>
      <c r="S15" s="108">
        <f t="shared" si="2"/>
        <v>1.2753113545418118</v>
      </c>
      <c r="T15" s="45">
        <v>12</v>
      </c>
      <c r="U15" s="45">
        <v>12</v>
      </c>
      <c r="V15" s="45">
        <v>48</v>
      </c>
      <c r="W15" s="45">
        <v>48</v>
      </c>
      <c r="X15" s="45">
        <v>3232</v>
      </c>
      <c r="Y15" s="45">
        <v>0</v>
      </c>
      <c r="Z15" s="45">
        <v>9</v>
      </c>
      <c r="AA15" s="67">
        <f t="shared" si="1"/>
        <v>1.2288183947420255</v>
      </c>
      <c r="AB15" s="3"/>
      <c r="AC15" s="3"/>
    </row>
    <row r="16" spans="1:41" ht="18.75" x14ac:dyDescent="0.3">
      <c r="A16" s="45">
        <v>13</v>
      </c>
      <c r="B16" s="45">
        <v>13</v>
      </c>
      <c r="C16" s="45">
        <v>11</v>
      </c>
      <c r="D16" s="45">
        <v>7</v>
      </c>
      <c r="E16" s="45">
        <v>30.3</v>
      </c>
      <c r="F16" s="45">
        <v>2</v>
      </c>
      <c r="G16" s="45">
        <v>2</v>
      </c>
      <c r="H16" s="45">
        <v>2</v>
      </c>
      <c r="I16" s="45">
        <v>28</v>
      </c>
      <c r="J16" s="45">
        <v>1</v>
      </c>
      <c r="K16" s="45">
        <v>4.5</v>
      </c>
      <c r="L16" s="62">
        <v>174</v>
      </c>
      <c r="M16" s="62">
        <v>166</v>
      </c>
      <c r="N16" s="108">
        <f t="shared" ref="N16:N17" si="3">LOG10(L16/M16)</f>
        <v>2.0441160242544592E-2</v>
      </c>
      <c r="O16" s="45">
        <v>12</v>
      </c>
      <c r="P16" s="45">
        <v>12</v>
      </c>
      <c r="Q16" s="63">
        <v>361</v>
      </c>
      <c r="R16" s="63">
        <v>24</v>
      </c>
      <c r="S16" s="108">
        <f t="shared" si="2"/>
        <v>1.1772959601940518</v>
      </c>
      <c r="T16" s="45">
        <v>12</v>
      </c>
      <c r="U16" s="45">
        <v>12</v>
      </c>
      <c r="V16" s="45">
        <v>48</v>
      </c>
      <c r="W16" s="45">
        <v>48</v>
      </c>
      <c r="X16" s="45">
        <v>3414.4</v>
      </c>
      <c r="Y16" s="45">
        <v>0</v>
      </c>
      <c r="Z16" s="45">
        <v>10</v>
      </c>
      <c r="AA16" s="67">
        <f t="shared" si="1"/>
        <v>1.1568547999515073</v>
      </c>
      <c r="AB16" s="3"/>
      <c r="AC16" s="3"/>
    </row>
    <row r="17" spans="1:29" ht="18.75" x14ac:dyDescent="0.3">
      <c r="A17" s="45">
        <v>13</v>
      </c>
      <c r="B17" s="45">
        <v>13</v>
      </c>
      <c r="C17" s="45">
        <v>12</v>
      </c>
      <c r="D17" s="45">
        <v>7</v>
      </c>
      <c r="E17" s="45">
        <v>30.3</v>
      </c>
      <c r="F17" s="45">
        <v>2</v>
      </c>
      <c r="G17" s="45">
        <v>2</v>
      </c>
      <c r="H17" s="45">
        <v>2</v>
      </c>
      <c r="I17" s="45">
        <v>28</v>
      </c>
      <c r="J17" s="45">
        <v>1</v>
      </c>
      <c r="K17" s="45">
        <v>4.5</v>
      </c>
      <c r="L17" s="62">
        <v>125</v>
      </c>
      <c r="M17" s="62">
        <v>346</v>
      </c>
      <c r="N17" s="108">
        <f t="shared" si="3"/>
        <v>-0.44216608578472016</v>
      </c>
      <c r="O17" s="45">
        <v>12</v>
      </c>
      <c r="P17" s="45">
        <v>12</v>
      </c>
      <c r="Q17" s="63">
        <v>105</v>
      </c>
      <c r="R17" s="63">
        <v>221</v>
      </c>
      <c r="S17" s="46">
        <f t="shared" ref="S17:S83" si="4">LOG10(Q17/R17)</f>
        <v>-0.32320297461517267</v>
      </c>
      <c r="T17" s="45">
        <v>12</v>
      </c>
      <c r="U17" s="45">
        <v>12</v>
      </c>
      <c r="V17" s="45">
        <v>48</v>
      </c>
      <c r="W17" s="45">
        <v>48</v>
      </c>
      <c r="X17" s="45">
        <v>3059.1</v>
      </c>
      <c r="Y17" s="45">
        <v>0</v>
      </c>
      <c r="Z17" s="45">
        <v>11</v>
      </c>
      <c r="AA17" s="67">
        <f t="shared" si="1"/>
        <v>0.1189631111695475</v>
      </c>
      <c r="AB17" s="3"/>
      <c r="AC17" s="3"/>
    </row>
    <row r="18" spans="1:29" ht="18.75" x14ac:dyDescent="0.3">
      <c r="A18" s="45">
        <v>13</v>
      </c>
      <c r="B18" s="45">
        <v>13</v>
      </c>
      <c r="C18" s="45">
        <v>14</v>
      </c>
      <c r="D18" s="45">
        <v>7</v>
      </c>
      <c r="E18" s="45">
        <v>30.3</v>
      </c>
      <c r="F18" s="45">
        <v>2</v>
      </c>
      <c r="G18" s="45">
        <v>2</v>
      </c>
      <c r="H18" s="45">
        <v>2</v>
      </c>
      <c r="I18" s="45">
        <v>28</v>
      </c>
      <c r="J18" s="45">
        <v>1</v>
      </c>
      <c r="K18" s="45">
        <v>4.5</v>
      </c>
      <c r="L18" s="62">
        <v>233</v>
      </c>
      <c r="M18" s="62">
        <v>191</v>
      </c>
      <c r="N18" s="46">
        <f t="shared" ref="N18:N83" si="5">LOG10(L18/M18)</f>
        <v>8.63225537782914E-2</v>
      </c>
      <c r="O18" s="45">
        <v>12</v>
      </c>
      <c r="P18" s="45">
        <v>12</v>
      </c>
      <c r="Q18" s="63">
        <v>333</v>
      </c>
      <c r="R18" s="63">
        <v>114</v>
      </c>
      <c r="S18" s="46">
        <f t="shared" si="4"/>
        <v>0.46553938216984725</v>
      </c>
      <c r="T18" s="45">
        <v>12</v>
      </c>
      <c r="U18" s="45">
        <v>12</v>
      </c>
      <c r="V18" s="45">
        <v>48</v>
      </c>
      <c r="W18" s="45">
        <v>48</v>
      </c>
      <c r="X18" s="45">
        <v>3207.5</v>
      </c>
      <c r="Y18" s="45">
        <v>0</v>
      </c>
      <c r="Z18" s="45">
        <v>12</v>
      </c>
      <c r="AA18" s="67">
        <f t="shared" si="1"/>
        <v>0.37921682839155585</v>
      </c>
      <c r="AB18" s="3"/>
      <c r="AC18" s="3"/>
    </row>
    <row r="19" spans="1:29" ht="18.75" x14ac:dyDescent="0.3">
      <c r="A19" s="45">
        <v>13</v>
      </c>
      <c r="B19" s="45">
        <v>13</v>
      </c>
      <c r="C19" s="45">
        <v>15</v>
      </c>
      <c r="D19" s="45">
        <v>7</v>
      </c>
      <c r="E19" s="45">
        <v>30.3</v>
      </c>
      <c r="F19" s="45">
        <v>2</v>
      </c>
      <c r="G19" s="45">
        <v>2</v>
      </c>
      <c r="H19" s="45">
        <v>2</v>
      </c>
      <c r="I19" s="45">
        <v>28</v>
      </c>
      <c r="J19" s="45">
        <v>1</v>
      </c>
      <c r="K19" s="45">
        <v>4.5</v>
      </c>
      <c r="L19" s="62">
        <v>180</v>
      </c>
      <c r="M19" s="62">
        <v>183</v>
      </c>
      <c r="N19" s="46">
        <f t="shared" si="5"/>
        <v>-7.1785846271234096E-3</v>
      </c>
      <c r="O19" s="45">
        <v>12</v>
      </c>
      <c r="P19" s="45">
        <v>12</v>
      </c>
      <c r="Q19" s="63">
        <v>375</v>
      </c>
      <c r="R19" s="63">
        <v>22</v>
      </c>
      <c r="S19" s="46">
        <f t="shared" si="4"/>
        <v>1.2316085869055127</v>
      </c>
      <c r="T19" s="45">
        <v>12</v>
      </c>
      <c r="U19" s="45">
        <v>12</v>
      </c>
      <c r="V19" s="45">
        <v>48</v>
      </c>
      <c r="W19" s="45">
        <v>48</v>
      </c>
      <c r="X19" s="45">
        <v>3101.8</v>
      </c>
      <c r="Y19" s="45">
        <v>0</v>
      </c>
      <c r="Z19" s="45">
        <v>13</v>
      </c>
      <c r="AA19" s="67">
        <f t="shared" si="1"/>
        <v>1.2387871715326362</v>
      </c>
      <c r="AB19" s="3"/>
      <c r="AC19" s="3"/>
    </row>
    <row r="20" spans="1:29" ht="18.75" x14ac:dyDescent="0.3">
      <c r="A20" s="45">
        <v>13</v>
      </c>
      <c r="B20" s="45">
        <v>13</v>
      </c>
      <c r="C20" s="45">
        <v>16</v>
      </c>
      <c r="D20" s="45">
        <v>7</v>
      </c>
      <c r="E20" s="45">
        <v>30.3</v>
      </c>
      <c r="F20" s="45">
        <v>2</v>
      </c>
      <c r="G20" s="45">
        <v>2</v>
      </c>
      <c r="H20" s="45">
        <v>2</v>
      </c>
      <c r="I20" s="45">
        <v>28</v>
      </c>
      <c r="J20" s="45">
        <v>1</v>
      </c>
      <c r="K20" s="45">
        <v>4.5</v>
      </c>
      <c r="L20" s="62">
        <v>165</v>
      </c>
      <c r="M20" s="62">
        <v>184</v>
      </c>
      <c r="N20" s="46">
        <f t="shared" si="5"/>
        <v>-4.733387879563019E-2</v>
      </c>
      <c r="O20" s="45">
        <v>12</v>
      </c>
      <c r="P20" s="45">
        <v>12</v>
      </c>
      <c r="Q20" s="63">
        <v>357</v>
      </c>
      <c r="R20" s="63">
        <v>28</v>
      </c>
      <c r="S20" s="46">
        <f t="shared" si="4"/>
        <v>1.105510184769974</v>
      </c>
      <c r="T20" s="45">
        <v>12</v>
      </c>
      <c r="U20" s="45">
        <v>12</v>
      </c>
      <c r="V20" s="45">
        <v>48</v>
      </c>
      <c r="W20" s="45">
        <v>48</v>
      </c>
      <c r="X20" s="45">
        <v>3173.8</v>
      </c>
      <c r="Y20" s="45">
        <v>0</v>
      </c>
      <c r="Z20" s="45">
        <v>14</v>
      </c>
      <c r="AA20" s="67">
        <f t="shared" si="1"/>
        <v>1.1528440635656041</v>
      </c>
      <c r="AB20" s="3"/>
      <c r="AC20" s="3"/>
    </row>
    <row r="21" spans="1:29" ht="18.75" x14ac:dyDescent="0.3">
      <c r="A21" s="45">
        <v>13</v>
      </c>
      <c r="B21" s="45">
        <v>13</v>
      </c>
      <c r="C21" s="45">
        <v>18</v>
      </c>
      <c r="D21" s="45">
        <v>7</v>
      </c>
      <c r="E21" s="45">
        <v>30.3</v>
      </c>
      <c r="F21" s="45">
        <v>2</v>
      </c>
      <c r="G21" s="45">
        <v>2</v>
      </c>
      <c r="H21" s="45">
        <v>2</v>
      </c>
      <c r="I21" s="45">
        <v>28</v>
      </c>
      <c r="J21" s="45">
        <v>1</v>
      </c>
      <c r="K21" s="45">
        <v>4.5</v>
      </c>
      <c r="L21" s="62">
        <v>127</v>
      </c>
      <c r="M21" s="62">
        <v>168</v>
      </c>
      <c r="N21" s="46">
        <f t="shared" si="5"/>
        <v>-0.121505560769906</v>
      </c>
      <c r="O21" s="45">
        <v>12</v>
      </c>
      <c r="P21" s="45">
        <v>12</v>
      </c>
      <c r="Q21" s="63">
        <v>370</v>
      </c>
      <c r="R21" s="63">
        <v>15</v>
      </c>
      <c r="S21" s="46">
        <f t="shared" si="4"/>
        <v>1.3921104650113139</v>
      </c>
      <c r="T21" s="45">
        <v>12</v>
      </c>
      <c r="U21" s="45">
        <v>12</v>
      </c>
      <c r="V21" s="45">
        <v>48</v>
      </c>
      <c r="W21" s="45">
        <v>48</v>
      </c>
      <c r="X21" s="45">
        <v>3339.7</v>
      </c>
      <c r="Y21" s="45">
        <v>0</v>
      </c>
      <c r="Z21" s="45">
        <v>15</v>
      </c>
      <c r="AA21" s="67">
        <f t="shared" si="1"/>
        <v>1.5136160257812199</v>
      </c>
      <c r="AB21" s="3"/>
      <c r="AC21" s="3"/>
    </row>
    <row r="22" spans="1:29" ht="18.75" x14ac:dyDescent="0.3">
      <c r="A22" s="45">
        <v>13</v>
      </c>
      <c r="B22" s="45">
        <v>13</v>
      </c>
      <c r="C22" s="45">
        <v>20</v>
      </c>
      <c r="D22" s="45">
        <v>7</v>
      </c>
      <c r="E22" s="45">
        <v>30.3</v>
      </c>
      <c r="F22" s="45">
        <v>2</v>
      </c>
      <c r="G22" s="45">
        <v>2</v>
      </c>
      <c r="H22" s="45">
        <v>2</v>
      </c>
      <c r="I22" s="45">
        <v>28</v>
      </c>
      <c r="J22" s="45">
        <v>1</v>
      </c>
      <c r="K22" s="45">
        <v>4.5</v>
      </c>
      <c r="L22" s="62">
        <v>177</v>
      </c>
      <c r="M22" s="62">
        <v>174</v>
      </c>
      <c r="N22" s="46">
        <f t="shared" si="5"/>
        <v>7.4240180792068747E-3</v>
      </c>
      <c r="O22" s="45">
        <v>12</v>
      </c>
      <c r="P22" s="45">
        <v>12</v>
      </c>
      <c r="Q22" s="63">
        <v>480</v>
      </c>
      <c r="R22" s="63">
        <v>15</v>
      </c>
      <c r="S22" s="46">
        <f t="shared" si="4"/>
        <v>1.505149978319906</v>
      </c>
      <c r="T22" s="45">
        <v>12</v>
      </c>
      <c r="U22" s="45">
        <v>12</v>
      </c>
      <c r="V22" s="45">
        <v>48</v>
      </c>
      <c r="W22" s="45">
        <v>48</v>
      </c>
      <c r="X22" s="45">
        <v>3219</v>
      </c>
      <c r="Y22" s="45">
        <v>0</v>
      </c>
      <c r="Z22" s="45">
        <v>16</v>
      </c>
      <c r="AA22" s="67">
        <f t="shared" si="1"/>
        <v>1.4977259602406992</v>
      </c>
      <c r="AB22" s="3"/>
      <c r="AC22" s="3"/>
    </row>
    <row r="23" spans="1:29" ht="18.75" x14ac:dyDescent="0.3">
      <c r="A23" s="45">
        <v>13</v>
      </c>
      <c r="B23" s="45">
        <v>13</v>
      </c>
      <c r="C23" s="45">
        <v>21</v>
      </c>
      <c r="D23" s="45">
        <v>7</v>
      </c>
      <c r="E23" s="45">
        <v>30.3</v>
      </c>
      <c r="F23" s="45">
        <v>2</v>
      </c>
      <c r="G23" s="45">
        <v>2</v>
      </c>
      <c r="H23" s="45">
        <v>2</v>
      </c>
      <c r="I23" s="45">
        <v>28</v>
      </c>
      <c r="J23" s="45">
        <v>1</v>
      </c>
      <c r="K23" s="45">
        <v>4.5</v>
      </c>
      <c r="L23" s="62">
        <v>176</v>
      </c>
      <c r="M23" s="62">
        <v>151</v>
      </c>
      <c r="N23" s="46">
        <f t="shared" si="5"/>
        <v>6.6535720520980363E-2</v>
      </c>
      <c r="O23" s="45">
        <v>12</v>
      </c>
      <c r="P23" s="45">
        <v>12</v>
      </c>
      <c r="Q23" s="63">
        <v>437</v>
      </c>
      <c r="R23" s="63">
        <v>17</v>
      </c>
      <c r="S23" s="46">
        <f t="shared" si="4"/>
        <v>1.410032515592148</v>
      </c>
      <c r="T23" s="45">
        <v>12</v>
      </c>
      <c r="U23" s="45">
        <v>12</v>
      </c>
      <c r="V23" s="45">
        <v>48</v>
      </c>
      <c r="W23" s="45">
        <v>48</v>
      </c>
      <c r="X23" s="45">
        <v>3297.3</v>
      </c>
      <c r="Y23" s="45">
        <v>0</v>
      </c>
      <c r="Z23" s="45">
        <v>17</v>
      </c>
      <c r="AA23" s="67">
        <f t="shared" si="1"/>
        <v>1.3434967950711676</v>
      </c>
      <c r="AB23" s="3"/>
      <c r="AC23" s="3"/>
    </row>
    <row r="24" spans="1:29" ht="18.75" x14ac:dyDescent="0.3">
      <c r="A24" s="45">
        <v>13</v>
      </c>
      <c r="B24" s="45">
        <v>13</v>
      </c>
      <c r="C24" s="45">
        <v>24</v>
      </c>
      <c r="D24" s="45">
        <v>7</v>
      </c>
      <c r="E24" s="45">
        <v>30.3</v>
      </c>
      <c r="F24" s="45">
        <v>2</v>
      </c>
      <c r="G24" s="45">
        <v>2</v>
      </c>
      <c r="H24" s="45">
        <v>2</v>
      </c>
      <c r="I24" s="45">
        <v>28</v>
      </c>
      <c r="J24" s="45">
        <v>1</v>
      </c>
      <c r="K24" s="45">
        <v>4.5</v>
      </c>
      <c r="L24" s="62">
        <v>179</v>
      </c>
      <c r="M24" s="62">
        <v>180</v>
      </c>
      <c r="N24" s="46">
        <f t="shared" si="5"/>
        <v>-2.4194741234128915E-3</v>
      </c>
      <c r="O24" s="45">
        <v>12</v>
      </c>
      <c r="P24" s="45">
        <v>12</v>
      </c>
      <c r="Q24" s="63">
        <v>463</v>
      </c>
      <c r="R24" s="63">
        <v>20</v>
      </c>
      <c r="S24" s="46">
        <f t="shared" si="4"/>
        <v>1.3645509953539718</v>
      </c>
      <c r="T24" s="45">
        <v>12</v>
      </c>
      <c r="U24" s="45">
        <v>12</v>
      </c>
      <c r="V24" s="45">
        <v>48</v>
      </c>
      <c r="W24" s="45">
        <v>48</v>
      </c>
      <c r="X24" s="45">
        <v>3218.3</v>
      </c>
      <c r="Y24" s="45">
        <v>0</v>
      </c>
      <c r="Z24" s="45">
        <v>19</v>
      </c>
      <c r="AA24" s="67">
        <f t="shared" si="1"/>
        <v>1.3669704694773848</v>
      </c>
      <c r="AB24" s="3"/>
      <c r="AC24" s="3"/>
    </row>
    <row r="25" spans="1:29" ht="18.75" x14ac:dyDescent="0.3">
      <c r="A25" s="45">
        <v>13</v>
      </c>
      <c r="B25" s="45">
        <v>13</v>
      </c>
      <c r="C25" s="45">
        <v>26</v>
      </c>
      <c r="D25" s="45">
        <v>7</v>
      </c>
      <c r="E25" s="45">
        <v>30.3</v>
      </c>
      <c r="F25" s="45">
        <v>2</v>
      </c>
      <c r="G25" s="45">
        <v>2</v>
      </c>
      <c r="H25" s="45">
        <v>2</v>
      </c>
      <c r="I25" s="45">
        <v>28</v>
      </c>
      <c r="J25" s="45">
        <v>1</v>
      </c>
      <c r="K25" s="45">
        <v>4.5</v>
      </c>
      <c r="L25" s="62">
        <v>161</v>
      </c>
      <c r="M25" s="62">
        <v>154</v>
      </c>
      <c r="N25" s="46">
        <f t="shared" si="5"/>
        <v>1.9305155195386624E-2</v>
      </c>
      <c r="O25" s="45">
        <v>12</v>
      </c>
      <c r="P25" s="45">
        <v>12</v>
      </c>
      <c r="Q25" s="63">
        <v>447</v>
      </c>
      <c r="R25" s="63">
        <v>18</v>
      </c>
      <c r="S25" s="46">
        <f t="shared" si="4"/>
        <v>1.3950350180286304</v>
      </c>
      <c r="T25" s="45">
        <v>12</v>
      </c>
      <c r="U25" s="45">
        <v>12</v>
      </c>
      <c r="V25" s="45">
        <v>48</v>
      </c>
      <c r="W25" s="45">
        <v>48</v>
      </c>
      <c r="X25" s="45">
        <v>3139.5</v>
      </c>
      <c r="Y25" s="45">
        <v>0</v>
      </c>
      <c r="Z25" s="45">
        <v>20</v>
      </c>
      <c r="AA25" s="67">
        <f t="shared" si="1"/>
        <v>1.3757298628332437</v>
      </c>
      <c r="AB25" s="3"/>
      <c r="AC25" s="3"/>
    </row>
    <row r="26" spans="1:29" ht="18.75" x14ac:dyDescent="0.3">
      <c r="A26" s="45">
        <v>13</v>
      </c>
      <c r="B26" s="45">
        <v>13</v>
      </c>
      <c r="C26" s="45">
        <v>27</v>
      </c>
      <c r="D26" s="45">
        <v>7</v>
      </c>
      <c r="E26" s="45">
        <v>30.3</v>
      </c>
      <c r="F26" s="45">
        <v>2</v>
      </c>
      <c r="G26" s="45">
        <v>2</v>
      </c>
      <c r="H26" s="45">
        <v>2</v>
      </c>
      <c r="I26" s="45">
        <v>28</v>
      </c>
      <c r="J26" s="45">
        <v>1</v>
      </c>
      <c r="K26" s="45">
        <v>4.5</v>
      </c>
      <c r="L26" s="62">
        <v>166</v>
      </c>
      <c r="M26" s="62">
        <v>137</v>
      </c>
      <c r="N26" s="46">
        <f t="shared" si="5"/>
        <v>8.3387520883648356E-2</v>
      </c>
      <c r="O26" s="45">
        <v>12</v>
      </c>
      <c r="P26" s="45">
        <v>12</v>
      </c>
      <c r="Q26" s="63">
        <v>576</v>
      </c>
      <c r="R26" s="63">
        <v>13</v>
      </c>
      <c r="S26" s="46">
        <f t="shared" si="4"/>
        <v>1.6464791311163753</v>
      </c>
      <c r="T26" s="45">
        <v>12</v>
      </c>
      <c r="U26" s="45">
        <v>12</v>
      </c>
      <c r="V26" s="45">
        <v>48</v>
      </c>
      <c r="W26" s="45">
        <v>48</v>
      </c>
      <c r="X26" s="45">
        <v>3440.8</v>
      </c>
      <c r="Y26" s="45">
        <v>0</v>
      </c>
      <c r="Z26" s="45">
        <v>21</v>
      </c>
      <c r="AA26" s="67">
        <f t="shared" si="1"/>
        <v>1.563091610232727</v>
      </c>
      <c r="AB26" s="3"/>
      <c r="AC26" s="3"/>
    </row>
    <row r="27" spans="1:29" ht="18.75" x14ac:dyDescent="0.3">
      <c r="A27" s="45">
        <v>13</v>
      </c>
      <c r="B27" s="45">
        <v>13</v>
      </c>
      <c r="C27" s="45">
        <v>29</v>
      </c>
      <c r="D27" s="45">
        <v>7</v>
      </c>
      <c r="E27" s="45">
        <v>30.3</v>
      </c>
      <c r="F27" s="45">
        <v>2</v>
      </c>
      <c r="G27" s="45">
        <v>2</v>
      </c>
      <c r="H27" s="45">
        <v>2</v>
      </c>
      <c r="I27" s="45">
        <v>28</v>
      </c>
      <c r="J27" s="45">
        <v>1</v>
      </c>
      <c r="K27" s="45">
        <v>4.5</v>
      </c>
      <c r="L27" s="62">
        <v>230</v>
      </c>
      <c r="M27" s="62">
        <v>144</v>
      </c>
      <c r="N27" s="46">
        <f t="shared" si="5"/>
        <v>0.20336534392234326</v>
      </c>
      <c r="O27" s="45">
        <v>12</v>
      </c>
      <c r="P27" s="45">
        <v>12</v>
      </c>
      <c r="Q27" s="63">
        <v>685</v>
      </c>
      <c r="R27" s="63">
        <v>19</v>
      </c>
      <c r="S27" s="46">
        <f t="shared" si="4"/>
        <v>1.5569369705395966</v>
      </c>
      <c r="T27" s="45">
        <v>12</v>
      </c>
      <c r="U27" s="45">
        <v>12</v>
      </c>
      <c r="V27" s="45">
        <v>48</v>
      </c>
      <c r="W27" s="45">
        <v>48</v>
      </c>
      <c r="X27" s="45">
        <v>3366.6</v>
      </c>
      <c r="Y27" s="45">
        <v>0</v>
      </c>
      <c r="Z27" s="45">
        <v>22</v>
      </c>
      <c r="AA27" s="67">
        <f t="shared" si="1"/>
        <v>1.3535716266172533</v>
      </c>
      <c r="AB27" s="3"/>
      <c r="AC27" s="3"/>
    </row>
    <row r="28" spans="1:29" ht="18.75" x14ac:dyDescent="0.3">
      <c r="A28" s="45">
        <v>13</v>
      </c>
      <c r="B28" s="45">
        <v>13</v>
      </c>
      <c r="C28" s="45">
        <v>30</v>
      </c>
      <c r="D28" s="45">
        <v>7</v>
      </c>
      <c r="E28" s="45">
        <v>30.3</v>
      </c>
      <c r="F28" s="45">
        <v>2</v>
      </c>
      <c r="G28" s="45">
        <v>2</v>
      </c>
      <c r="H28" s="45">
        <v>2</v>
      </c>
      <c r="I28" s="45">
        <v>28</v>
      </c>
      <c r="J28" s="45">
        <v>1</v>
      </c>
      <c r="K28" s="45">
        <v>4.5</v>
      </c>
      <c r="L28" s="62">
        <v>185</v>
      </c>
      <c r="M28" s="62">
        <v>123</v>
      </c>
      <c r="N28" s="46">
        <f t="shared" si="5"/>
        <v>0.1772666169636159</v>
      </c>
      <c r="O28" s="45">
        <v>12</v>
      </c>
      <c r="P28" s="45">
        <v>12</v>
      </c>
      <c r="Q28" s="63">
        <v>762</v>
      </c>
      <c r="R28" s="63">
        <v>13</v>
      </c>
      <c r="S28" s="46">
        <f t="shared" si="4"/>
        <v>1.7680116190327637</v>
      </c>
      <c r="T28" s="45">
        <v>12</v>
      </c>
      <c r="U28" s="45">
        <v>12</v>
      </c>
      <c r="V28" s="45">
        <v>48</v>
      </c>
      <c r="W28" s="45">
        <v>48</v>
      </c>
      <c r="X28" s="45">
        <v>3448.4</v>
      </c>
      <c r="Y28" s="45">
        <v>0</v>
      </c>
      <c r="Z28" s="45">
        <v>23</v>
      </c>
      <c r="AA28" s="67">
        <f t="shared" si="1"/>
        <v>1.5907450020691478</v>
      </c>
      <c r="AB28" s="3"/>
      <c r="AC28" s="3"/>
    </row>
    <row r="29" spans="1:29" ht="18.75" x14ac:dyDescent="0.3">
      <c r="A29" s="45">
        <v>13</v>
      </c>
      <c r="B29" s="45">
        <v>13</v>
      </c>
      <c r="C29" s="45">
        <v>3</v>
      </c>
      <c r="D29" s="45">
        <v>8</v>
      </c>
      <c r="E29" s="45">
        <v>30.3</v>
      </c>
      <c r="F29" s="45">
        <v>2</v>
      </c>
      <c r="G29" s="45">
        <v>2</v>
      </c>
      <c r="H29" s="45">
        <v>2</v>
      </c>
      <c r="I29" s="45">
        <v>28</v>
      </c>
      <c r="J29" s="45">
        <v>1</v>
      </c>
      <c r="K29" s="45">
        <v>4.5</v>
      </c>
      <c r="L29" s="62">
        <v>205</v>
      </c>
      <c r="M29" s="62">
        <v>109</v>
      </c>
      <c r="N29" s="46">
        <f t="shared" si="5"/>
        <v>0.27432736311513067</v>
      </c>
      <c r="O29" s="45">
        <v>10</v>
      </c>
      <c r="P29" s="45">
        <v>10</v>
      </c>
      <c r="Q29" s="63">
        <v>488</v>
      </c>
      <c r="R29" s="63">
        <v>26</v>
      </c>
      <c r="S29" s="46">
        <f t="shared" si="4"/>
        <v>1.2734464740318927</v>
      </c>
      <c r="T29" s="45">
        <v>9</v>
      </c>
      <c r="U29" s="45">
        <v>10</v>
      </c>
      <c r="V29" s="45">
        <v>39</v>
      </c>
      <c r="W29" s="45">
        <v>39</v>
      </c>
      <c r="X29" s="45">
        <v>3600</v>
      </c>
      <c r="Y29" s="45">
        <v>0</v>
      </c>
      <c r="Z29" s="45">
        <v>24</v>
      </c>
      <c r="AA29" s="67">
        <f t="shared" si="1"/>
        <v>0.99911911091676209</v>
      </c>
      <c r="AB29" s="3"/>
      <c r="AC29" s="3"/>
    </row>
    <row r="30" spans="1:29" ht="18.75" x14ac:dyDescent="0.3">
      <c r="A30" s="45">
        <v>13</v>
      </c>
      <c r="B30" s="45">
        <v>13</v>
      </c>
      <c r="C30" s="45">
        <v>7</v>
      </c>
      <c r="D30" s="45">
        <v>8</v>
      </c>
      <c r="E30" s="45">
        <v>30.3</v>
      </c>
      <c r="F30" s="45">
        <v>2</v>
      </c>
      <c r="G30" s="45">
        <v>2</v>
      </c>
      <c r="H30" s="45">
        <v>2</v>
      </c>
      <c r="I30" s="45">
        <v>28</v>
      </c>
      <c r="J30" s="45">
        <v>1</v>
      </c>
      <c r="K30" s="45">
        <v>4.5</v>
      </c>
      <c r="L30" s="62">
        <v>200</v>
      </c>
      <c r="M30" s="62">
        <v>182</v>
      </c>
      <c r="N30" s="46">
        <f t="shared" si="5"/>
        <v>4.0958607678906439E-2</v>
      </c>
      <c r="O30" s="45">
        <v>12</v>
      </c>
      <c r="P30" s="45">
        <v>12</v>
      </c>
      <c r="Q30" s="63">
        <v>643</v>
      </c>
      <c r="R30" s="63">
        <v>18</v>
      </c>
      <c r="S30" s="46">
        <f t="shared" si="4"/>
        <v>1.5529384678209159</v>
      </c>
      <c r="T30" s="45">
        <v>12</v>
      </c>
      <c r="U30" s="45">
        <v>12</v>
      </c>
      <c r="V30" s="45">
        <v>48</v>
      </c>
      <c r="W30" s="45">
        <v>48</v>
      </c>
      <c r="X30" s="45">
        <v>3321.1</v>
      </c>
      <c r="Y30" s="45">
        <v>0</v>
      </c>
      <c r="Z30" s="45">
        <v>25</v>
      </c>
      <c r="AA30" s="67">
        <f t="shared" si="1"/>
        <v>1.5119798601420096</v>
      </c>
      <c r="AB30" s="3"/>
      <c r="AC30" s="3"/>
    </row>
    <row r="31" spans="1:29" ht="18.75" x14ac:dyDescent="0.3">
      <c r="A31" s="45">
        <v>13</v>
      </c>
      <c r="B31" s="45">
        <v>13</v>
      </c>
      <c r="C31" s="45">
        <v>8</v>
      </c>
      <c r="D31" s="45">
        <v>8</v>
      </c>
      <c r="E31" s="45">
        <v>30.3</v>
      </c>
      <c r="F31" s="45">
        <v>2</v>
      </c>
      <c r="G31" s="45">
        <v>2</v>
      </c>
      <c r="H31" s="45">
        <v>2</v>
      </c>
      <c r="I31" s="45">
        <v>28</v>
      </c>
      <c r="J31" s="45">
        <v>1</v>
      </c>
      <c r="K31" s="45">
        <v>4.5</v>
      </c>
      <c r="L31" s="62">
        <v>196</v>
      </c>
      <c r="M31" s="62">
        <v>126</v>
      </c>
      <c r="N31" s="46">
        <f t="shared" si="5"/>
        <v>0.19188552623891317</v>
      </c>
      <c r="O31" s="45">
        <v>12</v>
      </c>
      <c r="P31" s="45">
        <v>12</v>
      </c>
      <c r="Q31" s="63">
        <v>544</v>
      </c>
      <c r="R31" s="63">
        <v>13</v>
      </c>
      <c r="S31" s="46">
        <f t="shared" si="4"/>
        <v>1.6216555473913432</v>
      </c>
      <c r="T31" s="45">
        <v>12</v>
      </c>
      <c r="U31" s="45">
        <v>11</v>
      </c>
      <c r="V31" s="45">
        <v>47</v>
      </c>
      <c r="W31" s="45">
        <v>47</v>
      </c>
      <c r="X31" s="45">
        <v>3600</v>
      </c>
      <c r="Y31" s="45">
        <v>0</v>
      </c>
      <c r="Z31" s="45">
        <v>26</v>
      </c>
      <c r="AA31" s="67">
        <f t="shared" si="1"/>
        <v>1.42977002115243</v>
      </c>
      <c r="AB31" s="3"/>
      <c r="AC31" s="3"/>
    </row>
    <row r="32" spans="1:29" ht="18.75" x14ac:dyDescent="0.3">
      <c r="A32" s="45">
        <v>13</v>
      </c>
      <c r="B32" s="45">
        <v>13</v>
      </c>
      <c r="C32" s="45">
        <v>9</v>
      </c>
      <c r="D32" s="45">
        <v>8</v>
      </c>
      <c r="E32" s="45">
        <v>30.3</v>
      </c>
      <c r="F32" s="45">
        <v>2</v>
      </c>
      <c r="G32" s="45">
        <v>2</v>
      </c>
      <c r="H32" s="45">
        <v>2</v>
      </c>
      <c r="I32" s="45">
        <v>28</v>
      </c>
      <c r="J32" s="45">
        <v>1</v>
      </c>
      <c r="K32" s="45">
        <v>4.5</v>
      </c>
      <c r="L32" s="62">
        <v>193</v>
      </c>
      <c r="M32" s="62">
        <v>145</v>
      </c>
      <c r="N32" s="46">
        <f t="shared" si="5"/>
        <v>0.12418930677279887</v>
      </c>
      <c r="O32" s="45">
        <v>12</v>
      </c>
      <c r="P32" s="45">
        <v>12</v>
      </c>
      <c r="Q32" s="63">
        <v>544</v>
      </c>
      <c r="R32" s="63">
        <v>19</v>
      </c>
      <c r="S32" s="46">
        <f t="shared" si="4"/>
        <v>1.4568452987453508</v>
      </c>
      <c r="T32" s="45">
        <v>12</v>
      </c>
      <c r="U32" s="45">
        <v>12</v>
      </c>
      <c r="V32" s="45">
        <v>48</v>
      </c>
      <c r="W32" s="45">
        <v>48</v>
      </c>
      <c r="X32" s="45">
        <v>3245.8</v>
      </c>
      <c r="Y32" s="45">
        <v>0</v>
      </c>
      <c r="Z32" s="45">
        <v>27</v>
      </c>
      <c r="AA32" s="67">
        <f t="shared" si="1"/>
        <v>1.332655991972552</v>
      </c>
      <c r="AB32" s="3"/>
      <c r="AC32" s="3"/>
    </row>
    <row r="33" spans="1:29" ht="18.75" x14ac:dyDescent="0.3">
      <c r="A33" s="45">
        <v>13</v>
      </c>
      <c r="B33" s="45">
        <v>13</v>
      </c>
      <c r="C33" s="45">
        <v>10</v>
      </c>
      <c r="D33" s="45">
        <v>8</v>
      </c>
      <c r="E33" s="45">
        <v>30.3</v>
      </c>
      <c r="F33" s="45">
        <v>2</v>
      </c>
      <c r="G33" s="45">
        <v>2</v>
      </c>
      <c r="H33" s="45">
        <v>2</v>
      </c>
      <c r="I33" s="45">
        <v>28</v>
      </c>
      <c r="J33" s="45">
        <v>1</v>
      </c>
      <c r="K33" s="45">
        <v>4.5</v>
      </c>
      <c r="L33" s="62">
        <v>193</v>
      </c>
      <c r="M33" s="62">
        <v>139</v>
      </c>
      <c r="N33" s="46">
        <f t="shared" si="5"/>
        <v>0.14254250875367869</v>
      </c>
      <c r="O33" s="45">
        <v>12</v>
      </c>
      <c r="P33" s="45">
        <v>12</v>
      </c>
      <c r="Q33" s="63">
        <v>630</v>
      </c>
      <c r="R33" s="63">
        <v>20</v>
      </c>
      <c r="S33" s="46">
        <f t="shared" si="4"/>
        <v>1.4983105537896004</v>
      </c>
      <c r="T33" s="45">
        <v>12</v>
      </c>
      <c r="U33" s="45">
        <v>12</v>
      </c>
      <c r="V33" s="45">
        <v>48</v>
      </c>
      <c r="W33" s="45">
        <v>48</v>
      </c>
      <c r="X33" s="45">
        <v>3241.4</v>
      </c>
      <c r="Y33" s="45">
        <v>0</v>
      </c>
      <c r="Z33" s="45">
        <v>28</v>
      </c>
      <c r="AA33" s="67">
        <f t="shared" si="1"/>
        <v>1.3557680450359217</v>
      </c>
      <c r="AB33" s="3"/>
      <c r="AC33" s="3"/>
    </row>
    <row r="34" spans="1:29" ht="18.75" x14ac:dyDescent="0.3">
      <c r="A34" s="45">
        <v>13</v>
      </c>
      <c r="B34" s="45">
        <v>13</v>
      </c>
      <c r="C34" s="45">
        <v>11</v>
      </c>
      <c r="D34" s="45">
        <v>8</v>
      </c>
      <c r="E34" s="45">
        <v>30.3</v>
      </c>
      <c r="F34" s="45">
        <v>2</v>
      </c>
      <c r="G34" s="45">
        <v>2</v>
      </c>
      <c r="H34" s="45">
        <v>2</v>
      </c>
      <c r="I34" s="45">
        <v>28</v>
      </c>
      <c r="J34" s="45">
        <v>1</v>
      </c>
      <c r="K34" s="45">
        <v>4.5</v>
      </c>
      <c r="L34" s="62">
        <v>213</v>
      </c>
      <c r="M34" s="62">
        <v>150</v>
      </c>
      <c r="N34" s="46">
        <f t="shared" si="5"/>
        <v>0.15228834438305647</v>
      </c>
      <c r="O34" s="45">
        <v>12</v>
      </c>
      <c r="P34" s="45">
        <v>12</v>
      </c>
      <c r="Q34" s="63">
        <v>705</v>
      </c>
      <c r="R34" s="63">
        <v>15</v>
      </c>
      <c r="S34" s="46">
        <f t="shared" si="4"/>
        <v>1.6720978579357175</v>
      </c>
      <c r="T34" s="45">
        <v>12</v>
      </c>
      <c r="U34" s="45">
        <v>12</v>
      </c>
      <c r="V34" s="45">
        <v>48</v>
      </c>
      <c r="W34" s="45">
        <v>48</v>
      </c>
      <c r="X34" s="45">
        <v>3284.5</v>
      </c>
      <c r="Y34" s="45">
        <v>0</v>
      </c>
      <c r="Z34" s="45">
        <v>29</v>
      </c>
      <c r="AA34" s="67">
        <f t="shared" si="1"/>
        <v>1.519809513552661</v>
      </c>
      <c r="AB34" s="3"/>
      <c r="AC34" s="3"/>
    </row>
    <row r="35" spans="1:29" ht="18.75" x14ac:dyDescent="0.3">
      <c r="A35" s="45">
        <v>13</v>
      </c>
      <c r="B35" s="45">
        <v>13</v>
      </c>
      <c r="C35" s="45">
        <v>12</v>
      </c>
      <c r="D35" s="45">
        <v>8</v>
      </c>
      <c r="E35" s="45">
        <v>30.3</v>
      </c>
      <c r="F35" s="45">
        <v>2</v>
      </c>
      <c r="G35" s="45">
        <v>2</v>
      </c>
      <c r="H35" s="45">
        <v>2</v>
      </c>
      <c r="I35" s="45">
        <v>28</v>
      </c>
      <c r="J35" s="45">
        <v>1</v>
      </c>
      <c r="K35" s="45">
        <v>4.5</v>
      </c>
      <c r="L35" s="62">
        <v>190</v>
      </c>
      <c r="M35" s="62">
        <v>147</v>
      </c>
      <c r="N35" s="46">
        <f t="shared" si="5"/>
        <v>0.1114362662046529</v>
      </c>
      <c r="O35" s="45">
        <v>12</v>
      </c>
      <c r="P35" s="45">
        <v>12</v>
      </c>
      <c r="Q35" s="63">
        <v>688</v>
      </c>
      <c r="R35" s="63">
        <v>17</v>
      </c>
      <c r="S35" s="46">
        <f t="shared" si="4"/>
        <v>1.6071395168572373</v>
      </c>
      <c r="T35" s="45">
        <v>12</v>
      </c>
      <c r="U35" s="45">
        <v>12</v>
      </c>
      <c r="V35" s="45">
        <v>48</v>
      </c>
      <c r="W35" s="45">
        <v>48</v>
      </c>
      <c r="X35" s="45">
        <v>3578.5</v>
      </c>
      <c r="Y35" s="45">
        <v>0</v>
      </c>
      <c r="Z35" s="45">
        <v>30</v>
      </c>
      <c r="AA35" s="67">
        <f t="shared" si="1"/>
        <v>1.4957032506525845</v>
      </c>
      <c r="AB35" s="3"/>
      <c r="AC35" s="3"/>
    </row>
    <row r="36" spans="1:29" ht="18.75" x14ac:dyDescent="0.3">
      <c r="A36" s="64"/>
      <c r="B36" s="64"/>
      <c r="C36" s="64"/>
      <c r="D36" s="64"/>
      <c r="E36" s="64"/>
      <c r="F36" s="64"/>
      <c r="G36" s="64" t="s">
        <v>22</v>
      </c>
      <c r="H36" s="64"/>
      <c r="I36" s="64"/>
      <c r="J36" s="64"/>
      <c r="K36" s="64"/>
      <c r="L36" s="31"/>
      <c r="M36" s="31"/>
      <c r="N36" s="32">
        <f>AVERAGE(N31:N35)</f>
        <v>0.14446839047062002</v>
      </c>
      <c r="O36" s="64"/>
      <c r="P36" s="64"/>
      <c r="Q36" s="33"/>
      <c r="R36" s="33"/>
      <c r="S36" s="32">
        <f>AVERAGE(S31:S35)</f>
        <v>1.5712097549438497</v>
      </c>
      <c r="T36" s="64"/>
      <c r="U36" s="64"/>
      <c r="V36" s="64"/>
      <c r="W36" s="64"/>
      <c r="X36" s="64"/>
      <c r="Y36" s="38"/>
      <c r="Z36" s="38"/>
      <c r="AA36" s="65"/>
      <c r="AB36" s="39"/>
      <c r="AC36" s="3"/>
    </row>
    <row r="37" spans="1:29" ht="18.75" x14ac:dyDescent="0.3">
      <c r="A37" s="41" t="s">
        <v>47</v>
      </c>
      <c r="B37" s="30" t="s">
        <v>0</v>
      </c>
      <c r="C37" s="30" t="s">
        <v>1</v>
      </c>
      <c r="D37" s="30" t="s">
        <v>2</v>
      </c>
      <c r="E37" s="30" t="s">
        <v>8</v>
      </c>
      <c r="F37" s="30" t="s">
        <v>3</v>
      </c>
      <c r="G37" s="30" t="s">
        <v>3</v>
      </c>
      <c r="H37" s="30" t="s">
        <v>3</v>
      </c>
      <c r="I37" s="30" t="s">
        <v>35</v>
      </c>
      <c r="J37" s="30" t="s">
        <v>36</v>
      </c>
      <c r="K37" s="30" t="s">
        <v>37</v>
      </c>
      <c r="L37" s="31" t="s">
        <v>5</v>
      </c>
      <c r="M37" s="31" t="s">
        <v>6</v>
      </c>
      <c r="N37" s="32"/>
      <c r="O37" s="30" t="s">
        <v>40</v>
      </c>
      <c r="P37" s="39" t="s">
        <v>41</v>
      </c>
      <c r="Q37" s="33" t="s">
        <v>42</v>
      </c>
      <c r="R37" s="33" t="s">
        <v>43</v>
      </c>
      <c r="S37" s="32"/>
      <c r="T37" s="30" t="s">
        <v>45</v>
      </c>
      <c r="U37" s="30" t="s">
        <v>46</v>
      </c>
      <c r="V37" s="30" t="s">
        <v>19</v>
      </c>
      <c r="W37" s="30" t="s">
        <v>25</v>
      </c>
      <c r="X37" s="30" t="s">
        <v>38</v>
      </c>
      <c r="Y37" s="30" t="s">
        <v>39</v>
      </c>
      <c r="Z37" s="30" t="s">
        <v>57</v>
      </c>
      <c r="AA37" s="66" t="s">
        <v>107</v>
      </c>
      <c r="AB37" s="30"/>
      <c r="AC37" s="3"/>
    </row>
    <row r="38" spans="1:29" ht="18.75" x14ac:dyDescent="0.3">
      <c r="A38" s="45">
        <v>13</v>
      </c>
      <c r="B38" s="45">
        <v>13</v>
      </c>
      <c r="C38" s="45">
        <v>13</v>
      </c>
      <c r="D38" s="45">
        <v>8</v>
      </c>
      <c r="E38" s="45">
        <v>30.3</v>
      </c>
      <c r="F38" s="45">
        <v>2</v>
      </c>
      <c r="G38" s="45">
        <v>6</v>
      </c>
      <c r="H38" s="45">
        <v>6</v>
      </c>
      <c r="I38" s="45">
        <v>28</v>
      </c>
      <c r="J38" s="45">
        <v>1</v>
      </c>
      <c r="K38" s="45">
        <v>4.5</v>
      </c>
      <c r="L38" s="62">
        <v>190</v>
      </c>
      <c r="M38" s="62">
        <v>134</v>
      </c>
      <c r="N38" s="46">
        <f t="shared" si="5"/>
        <v>0.15164880258802135</v>
      </c>
      <c r="O38" s="45">
        <v>12</v>
      </c>
      <c r="P38" s="45">
        <v>12</v>
      </c>
      <c r="Q38" s="63">
        <v>789</v>
      </c>
      <c r="R38" s="63">
        <v>14</v>
      </c>
      <c r="S38" s="46">
        <f t="shared" si="4"/>
        <v>1.7509489675311822</v>
      </c>
      <c r="T38" s="45">
        <v>12</v>
      </c>
      <c r="U38" s="45">
        <v>12</v>
      </c>
      <c r="V38" s="45">
        <v>48</v>
      </c>
      <c r="W38" s="45">
        <v>48</v>
      </c>
      <c r="X38" s="45">
        <v>3569.2</v>
      </c>
      <c r="Y38" s="45">
        <v>0</v>
      </c>
      <c r="Z38" s="45">
        <v>1</v>
      </c>
      <c r="AA38" s="67">
        <f t="shared" si="1"/>
        <v>1.5993001649431609</v>
      </c>
      <c r="AB38" s="24"/>
      <c r="AC38" s="3"/>
    </row>
    <row r="39" spans="1:29" ht="18.75" x14ac:dyDescent="0.3">
      <c r="A39" s="45">
        <v>13</v>
      </c>
      <c r="B39" s="45">
        <v>13</v>
      </c>
      <c r="C39" s="45">
        <v>14</v>
      </c>
      <c r="D39" s="45">
        <v>8</v>
      </c>
      <c r="E39" s="45">
        <v>30.3</v>
      </c>
      <c r="F39" s="45">
        <v>2</v>
      </c>
      <c r="G39" s="45">
        <v>6</v>
      </c>
      <c r="H39" s="45">
        <v>6</v>
      </c>
      <c r="I39" s="45">
        <v>28</v>
      </c>
      <c r="J39" s="45">
        <v>1</v>
      </c>
      <c r="K39" s="45">
        <v>4.5</v>
      </c>
      <c r="L39" s="62">
        <v>190</v>
      </c>
      <c r="M39" s="62">
        <v>129</v>
      </c>
      <c r="N39" s="46">
        <f t="shared" si="5"/>
        <v>0.16816389065357998</v>
      </c>
      <c r="O39" s="45">
        <v>12</v>
      </c>
      <c r="P39" s="45">
        <v>12</v>
      </c>
      <c r="Q39" s="63">
        <v>700</v>
      </c>
      <c r="R39" s="63">
        <v>15</v>
      </c>
      <c r="S39" s="46">
        <f t="shared" si="4"/>
        <v>1.6690067809585756</v>
      </c>
      <c r="T39" s="45">
        <v>12</v>
      </c>
      <c r="U39" s="45">
        <v>12</v>
      </c>
      <c r="V39" s="45">
        <v>48</v>
      </c>
      <c r="W39" s="45">
        <v>48</v>
      </c>
      <c r="X39" s="45">
        <v>3407.7</v>
      </c>
      <c r="Y39" s="45">
        <v>0</v>
      </c>
      <c r="Z39" s="45">
        <v>2</v>
      </c>
      <c r="AA39" s="67">
        <f t="shared" si="1"/>
        <v>1.5008428903049955</v>
      </c>
      <c r="AB39" s="24"/>
      <c r="AC39" s="3"/>
    </row>
    <row r="40" spans="1:29" ht="18.75" x14ac:dyDescent="0.3">
      <c r="A40" s="45">
        <v>13</v>
      </c>
      <c r="B40" s="45">
        <v>13</v>
      </c>
      <c r="C40" s="45">
        <v>15</v>
      </c>
      <c r="D40" s="45">
        <v>8</v>
      </c>
      <c r="E40" s="45">
        <v>30.3</v>
      </c>
      <c r="F40" s="45">
        <v>2</v>
      </c>
      <c r="G40" s="45">
        <v>6</v>
      </c>
      <c r="H40" s="45">
        <v>6</v>
      </c>
      <c r="I40" s="45">
        <v>28</v>
      </c>
      <c r="J40" s="45">
        <v>1</v>
      </c>
      <c r="K40" s="45">
        <v>4.5</v>
      </c>
      <c r="L40" s="62">
        <v>260</v>
      </c>
      <c r="M40" s="62">
        <v>147</v>
      </c>
      <c r="N40" s="46">
        <f t="shared" si="5"/>
        <v>0.24765601322264186</v>
      </c>
      <c r="O40" s="45">
        <v>12</v>
      </c>
      <c r="P40" s="45">
        <v>12</v>
      </c>
      <c r="Q40" s="63">
        <v>685</v>
      </c>
      <c r="R40" s="63">
        <v>20</v>
      </c>
      <c r="S40" s="46">
        <f t="shared" si="4"/>
        <v>1.5346605758284444</v>
      </c>
      <c r="T40" s="45">
        <v>12</v>
      </c>
      <c r="U40" s="45">
        <v>12</v>
      </c>
      <c r="V40" s="45">
        <v>48</v>
      </c>
      <c r="W40" s="45">
        <v>48</v>
      </c>
      <c r="X40" s="45">
        <v>3258.6</v>
      </c>
      <c r="Y40" s="45">
        <v>0</v>
      </c>
      <c r="Z40" s="45">
        <v>3</v>
      </c>
      <c r="AA40" s="67">
        <f t="shared" si="1"/>
        <v>1.2870045626058024</v>
      </c>
      <c r="AB40" s="3"/>
      <c r="AC40" s="3"/>
    </row>
    <row r="41" spans="1:29" ht="18.75" x14ac:dyDescent="0.3">
      <c r="A41" s="45">
        <v>13</v>
      </c>
      <c r="B41" s="45">
        <v>13</v>
      </c>
      <c r="C41" s="45">
        <v>17</v>
      </c>
      <c r="D41" s="45">
        <v>8</v>
      </c>
      <c r="E41" s="45">
        <v>30.3</v>
      </c>
      <c r="F41" s="45">
        <v>2</v>
      </c>
      <c r="G41" s="45">
        <v>6</v>
      </c>
      <c r="H41" s="45">
        <v>6</v>
      </c>
      <c r="I41" s="45">
        <v>28</v>
      </c>
      <c r="J41" s="45">
        <v>1</v>
      </c>
      <c r="K41" s="45">
        <v>4.5</v>
      </c>
      <c r="L41" s="62">
        <v>219</v>
      </c>
      <c r="M41" s="62">
        <v>148</v>
      </c>
      <c r="N41" s="46">
        <f t="shared" si="5"/>
        <v>0.17018239944516098</v>
      </c>
      <c r="O41" s="45">
        <v>12</v>
      </c>
      <c r="P41" s="45">
        <v>12</v>
      </c>
      <c r="Q41" s="63">
        <v>740</v>
      </c>
      <c r="R41" s="63">
        <v>14</v>
      </c>
      <c r="S41" s="46">
        <f t="shared" si="4"/>
        <v>1.7231036840527381</v>
      </c>
      <c r="T41" s="45">
        <v>12</v>
      </c>
      <c r="U41" s="45">
        <v>12</v>
      </c>
      <c r="V41" s="45">
        <v>48</v>
      </c>
      <c r="W41" s="45">
        <v>48</v>
      </c>
      <c r="X41" s="45">
        <v>3356.2</v>
      </c>
      <c r="Y41" s="45">
        <v>0</v>
      </c>
      <c r="Z41" s="45">
        <v>4</v>
      </c>
      <c r="AA41" s="67">
        <f t="shared" si="1"/>
        <v>1.5529212846075771</v>
      </c>
      <c r="AB41" s="3"/>
      <c r="AC41" s="3"/>
    </row>
    <row r="42" spans="1:29" ht="18.75" x14ac:dyDescent="0.3">
      <c r="A42" s="45">
        <v>13</v>
      </c>
      <c r="B42" s="45">
        <v>13</v>
      </c>
      <c r="C42" s="45">
        <v>19</v>
      </c>
      <c r="D42" s="45">
        <v>8</v>
      </c>
      <c r="E42" s="45">
        <v>30.3</v>
      </c>
      <c r="F42" s="45">
        <v>2</v>
      </c>
      <c r="G42" s="45">
        <v>6</v>
      </c>
      <c r="H42" s="45">
        <v>6</v>
      </c>
      <c r="I42" s="45">
        <v>28</v>
      </c>
      <c r="J42" s="45">
        <v>1</v>
      </c>
      <c r="K42" s="45">
        <v>4.5</v>
      </c>
      <c r="L42" s="62">
        <v>244</v>
      </c>
      <c r="M42" s="62">
        <v>141</v>
      </c>
      <c r="N42" s="46">
        <f t="shared" si="5"/>
        <v>0.23817071368334955</v>
      </c>
      <c r="O42" s="45">
        <v>12</v>
      </c>
      <c r="P42" s="45">
        <v>12</v>
      </c>
      <c r="Q42" s="63">
        <v>686</v>
      </c>
      <c r="R42" s="63">
        <v>18</v>
      </c>
      <c r="S42" s="46">
        <f t="shared" si="4"/>
        <v>1.5810516106034456</v>
      </c>
      <c r="T42" s="45">
        <v>12</v>
      </c>
      <c r="U42" s="45">
        <v>12</v>
      </c>
      <c r="V42" s="45">
        <v>48</v>
      </c>
      <c r="W42" s="45">
        <v>48</v>
      </c>
      <c r="X42" s="45">
        <v>3228.2</v>
      </c>
      <c r="Y42" s="45">
        <v>0</v>
      </c>
      <c r="Z42" s="45">
        <v>5</v>
      </c>
      <c r="AA42" s="67">
        <f t="shared" si="1"/>
        <v>1.342880896920096</v>
      </c>
      <c r="AB42" s="3"/>
      <c r="AC42" s="3"/>
    </row>
    <row r="43" spans="1:29" ht="18.75" x14ac:dyDescent="0.3">
      <c r="A43" s="45">
        <v>13</v>
      </c>
      <c r="B43" s="45">
        <v>13</v>
      </c>
      <c r="C43" s="45">
        <v>21</v>
      </c>
      <c r="D43" s="45">
        <v>8</v>
      </c>
      <c r="E43" s="45">
        <v>30.3</v>
      </c>
      <c r="F43" s="45">
        <v>2</v>
      </c>
      <c r="G43" s="45">
        <v>6</v>
      </c>
      <c r="H43" s="45">
        <v>6</v>
      </c>
      <c r="I43" s="45">
        <v>28</v>
      </c>
      <c r="J43" s="45">
        <v>1</v>
      </c>
      <c r="K43" s="45">
        <v>4.5</v>
      </c>
      <c r="L43" s="62">
        <v>260</v>
      </c>
      <c r="M43" s="62">
        <v>159</v>
      </c>
      <c r="N43" s="46">
        <f t="shared" si="5"/>
        <v>0.21357622365036649</v>
      </c>
      <c r="O43" s="45">
        <v>12</v>
      </c>
      <c r="P43" s="45">
        <v>12</v>
      </c>
      <c r="Q43" s="63">
        <v>634</v>
      </c>
      <c r="R43" s="63">
        <v>20</v>
      </c>
      <c r="S43" s="46">
        <f t="shared" si="4"/>
        <v>1.5010592622177514</v>
      </c>
      <c r="T43" s="45">
        <v>12</v>
      </c>
      <c r="U43" s="45">
        <v>12</v>
      </c>
      <c r="V43" s="45">
        <v>48</v>
      </c>
      <c r="W43" s="45">
        <v>48</v>
      </c>
      <c r="X43" s="45">
        <v>3187.1</v>
      </c>
      <c r="Y43" s="45">
        <v>0</v>
      </c>
      <c r="Z43" s="45">
        <v>6</v>
      </c>
      <c r="AA43" s="67">
        <f t="shared" si="1"/>
        <v>1.287483038567385</v>
      </c>
      <c r="AB43" s="3"/>
      <c r="AC43" s="3"/>
    </row>
    <row r="44" spans="1:29" ht="18.75" x14ac:dyDescent="0.3">
      <c r="A44" s="45">
        <v>13</v>
      </c>
      <c r="B44" s="45">
        <v>13</v>
      </c>
      <c r="C44" s="45">
        <v>25</v>
      </c>
      <c r="D44" s="45">
        <v>8</v>
      </c>
      <c r="E44" s="45">
        <v>30.3</v>
      </c>
      <c r="F44" s="45">
        <v>2</v>
      </c>
      <c r="G44" s="45">
        <v>6</v>
      </c>
      <c r="H44" s="45">
        <v>6</v>
      </c>
      <c r="I44" s="45">
        <v>28</v>
      </c>
      <c r="J44" s="45">
        <v>1</v>
      </c>
      <c r="K44" s="45">
        <v>4.5</v>
      </c>
      <c r="L44" s="62">
        <v>233</v>
      </c>
      <c r="M44" s="62">
        <v>143</v>
      </c>
      <c r="N44" s="46">
        <f t="shared" si="5"/>
        <v>0.21201988356095716</v>
      </c>
      <c r="O44" s="45">
        <v>12</v>
      </c>
      <c r="P44" s="45">
        <v>12</v>
      </c>
      <c r="Q44" s="63">
        <v>644</v>
      </c>
      <c r="R44" s="63">
        <v>23</v>
      </c>
      <c r="S44" s="46">
        <f t="shared" si="4"/>
        <v>1.4471580313422192</v>
      </c>
      <c r="T44" s="45">
        <v>12</v>
      </c>
      <c r="U44" s="45">
        <v>12</v>
      </c>
      <c r="V44" s="45">
        <v>48</v>
      </c>
      <c r="W44" s="45">
        <v>48</v>
      </c>
      <c r="X44" s="45">
        <v>3224.5</v>
      </c>
      <c r="Y44" s="45">
        <v>0</v>
      </c>
      <c r="Z44" s="45">
        <v>7</v>
      </c>
      <c r="AA44" s="67">
        <f t="shared" si="1"/>
        <v>1.235138147781262</v>
      </c>
      <c r="AB44" s="3"/>
      <c r="AC44" s="3"/>
    </row>
    <row r="45" spans="1:29" ht="18.75" x14ac:dyDescent="0.3">
      <c r="A45" s="45">
        <v>13</v>
      </c>
      <c r="B45" s="45">
        <v>13</v>
      </c>
      <c r="C45" s="45">
        <v>30</v>
      </c>
      <c r="D45" s="45">
        <v>8</v>
      </c>
      <c r="E45" s="45">
        <v>30.3</v>
      </c>
      <c r="F45" s="45">
        <v>2</v>
      </c>
      <c r="G45" s="45">
        <v>6</v>
      </c>
      <c r="H45" s="45">
        <v>6</v>
      </c>
      <c r="I45" s="45">
        <v>28</v>
      </c>
      <c r="J45" s="45">
        <v>1</v>
      </c>
      <c r="K45" s="45">
        <v>4.5</v>
      </c>
      <c r="L45" s="62">
        <v>242</v>
      </c>
      <c r="M45" s="62">
        <v>152</v>
      </c>
      <c r="N45" s="46">
        <f t="shared" si="5"/>
        <v>0.20197177803565872</v>
      </c>
      <c r="O45" s="45">
        <v>12</v>
      </c>
      <c r="P45" s="45">
        <v>12</v>
      </c>
      <c r="Q45" s="63">
        <v>554</v>
      </c>
      <c r="R45" s="63">
        <v>35</v>
      </c>
      <c r="S45" s="46">
        <f t="shared" si="4"/>
        <v>1.1994417203781542</v>
      </c>
      <c r="T45" s="45">
        <v>12</v>
      </c>
      <c r="U45" s="45">
        <v>12</v>
      </c>
      <c r="V45" s="45">
        <v>48</v>
      </c>
      <c r="W45" s="45">
        <v>48</v>
      </c>
      <c r="X45" s="45">
        <v>3112.2</v>
      </c>
      <c r="Y45" s="45">
        <v>0</v>
      </c>
      <c r="Z45" s="45">
        <v>8</v>
      </c>
      <c r="AA45" s="67">
        <f t="shared" si="1"/>
        <v>0.99746994234249553</v>
      </c>
      <c r="AB45" s="3"/>
      <c r="AC45" s="3"/>
    </row>
    <row r="46" spans="1:29" ht="18.75" x14ac:dyDescent="0.3">
      <c r="A46" s="45">
        <v>13</v>
      </c>
      <c r="B46" s="45">
        <v>13</v>
      </c>
      <c r="C46" s="45">
        <v>4</v>
      </c>
      <c r="D46" s="45">
        <v>9</v>
      </c>
      <c r="E46" s="45">
        <v>30.3</v>
      </c>
      <c r="F46" s="45">
        <v>2</v>
      </c>
      <c r="G46" s="45">
        <v>6</v>
      </c>
      <c r="H46" s="45">
        <v>6</v>
      </c>
      <c r="I46" s="45">
        <v>28</v>
      </c>
      <c r="J46" s="45">
        <v>1</v>
      </c>
      <c r="K46" s="45">
        <v>4.5</v>
      </c>
      <c r="L46" s="62">
        <v>235</v>
      </c>
      <c r="M46" s="62">
        <v>163</v>
      </c>
      <c r="N46" s="46">
        <f t="shared" si="5"/>
        <v>0.15888025786777843</v>
      </c>
      <c r="O46" s="45">
        <v>12</v>
      </c>
      <c r="P46" s="45">
        <v>12</v>
      </c>
      <c r="Q46" s="63">
        <v>590</v>
      </c>
      <c r="R46" s="63">
        <v>33</v>
      </c>
      <c r="S46" s="46">
        <f t="shared" si="4"/>
        <v>1.2523380717642567</v>
      </c>
      <c r="T46" s="45">
        <v>12</v>
      </c>
      <c r="U46" s="45">
        <v>12</v>
      </c>
      <c r="V46" s="45">
        <v>48</v>
      </c>
      <c r="W46" s="45">
        <v>48</v>
      </c>
      <c r="X46" s="45">
        <v>3186.4</v>
      </c>
      <c r="Y46" s="45">
        <v>0</v>
      </c>
      <c r="Z46" s="45">
        <v>9</v>
      </c>
      <c r="AA46" s="67">
        <f t="shared" si="1"/>
        <v>1.0934578138964783</v>
      </c>
      <c r="AB46" s="3"/>
      <c r="AC46" s="3"/>
    </row>
    <row r="47" spans="1:29" ht="18.75" x14ac:dyDescent="0.3">
      <c r="A47" s="45">
        <v>13</v>
      </c>
      <c r="B47" s="45">
        <v>13</v>
      </c>
      <c r="C47" s="45">
        <v>7</v>
      </c>
      <c r="D47" s="45">
        <v>9</v>
      </c>
      <c r="E47" s="45">
        <v>30.3</v>
      </c>
      <c r="F47" s="45">
        <v>2</v>
      </c>
      <c r="G47" s="45">
        <v>6</v>
      </c>
      <c r="H47" s="45">
        <v>6</v>
      </c>
      <c r="I47" s="45">
        <v>28</v>
      </c>
      <c r="J47" s="45">
        <v>1</v>
      </c>
      <c r="K47" s="45">
        <v>4.5</v>
      </c>
      <c r="L47" s="62">
        <v>208</v>
      </c>
      <c r="M47" s="62">
        <v>166</v>
      </c>
      <c r="N47" s="46">
        <f t="shared" si="5"/>
        <v>9.7955246922706463E-2</v>
      </c>
      <c r="O47" s="45">
        <v>12</v>
      </c>
      <c r="P47" s="45">
        <v>12</v>
      </c>
      <c r="Q47" s="63">
        <v>773</v>
      </c>
      <c r="R47" s="63">
        <v>21</v>
      </c>
      <c r="S47" s="46">
        <f t="shared" si="4"/>
        <v>1.5659601991844057</v>
      </c>
      <c r="T47" s="45">
        <v>12</v>
      </c>
      <c r="U47" s="45">
        <v>12</v>
      </c>
      <c r="V47" s="45">
        <v>48</v>
      </c>
      <c r="W47" s="45">
        <v>48</v>
      </c>
      <c r="X47" s="45">
        <v>3317.8</v>
      </c>
      <c r="Y47" s="45">
        <v>0</v>
      </c>
      <c r="Z47" s="45">
        <v>10</v>
      </c>
      <c r="AA47" s="67">
        <f t="shared" si="1"/>
        <v>1.4680049522616991</v>
      </c>
      <c r="AB47" s="3"/>
      <c r="AC47" s="3"/>
    </row>
    <row r="48" spans="1:29" ht="18.75" x14ac:dyDescent="0.3">
      <c r="A48" s="45">
        <v>13</v>
      </c>
      <c r="B48" s="45">
        <v>13</v>
      </c>
      <c r="C48" s="45">
        <v>9</v>
      </c>
      <c r="D48" s="45">
        <v>9</v>
      </c>
      <c r="E48" s="45">
        <v>30.3</v>
      </c>
      <c r="F48" s="45">
        <v>2</v>
      </c>
      <c r="G48" s="45">
        <v>6</v>
      </c>
      <c r="H48" s="45">
        <v>6</v>
      </c>
      <c r="I48" s="45">
        <v>28</v>
      </c>
      <c r="J48" s="45">
        <v>1</v>
      </c>
      <c r="K48" s="45">
        <v>4.5</v>
      </c>
      <c r="L48" s="62">
        <v>228</v>
      </c>
      <c r="M48" s="62">
        <v>156</v>
      </c>
      <c r="N48" s="46">
        <f t="shared" si="5"/>
        <v>0.16481024864599217</v>
      </c>
      <c r="O48" s="45">
        <v>12</v>
      </c>
      <c r="P48" s="45">
        <v>12</v>
      </c>
      <c r="Q48" s="63">
        <v>805</v>
      </c>
      <c r="R48" s="63">
        <v>17</v>
      </c>
      <c r="S48" s="46">
        <f t="shared" si="4"/>
        <v>1.6753469589895946</v>
      </c>
      <c r="T48" s="45">
        <v>12</v>
      </c>
      <c r="U48" s="45">
        <v>12</v>
      </c>
      <c r="V48" s="45">
        <v>48</v>
      </c>
      <c r="W48" s="45">
        <v>48</v>
      </c>
      <c r="X48" s="45">
        <v>3254.8</v>
      </c>
      <c r="Y48" s="45">
        <v>0</v>
      </c>
      <c r="Z48" s="45">
        <v>11</v>
      </c>
      <c r="AA48" s="67">
        <f t="shared" si="1"/>
        <v>1.5105367103436025</v>
      </c>
      <c r="AB48" s="3"/>
      <c r="AC48" s="3"/>
    </row>
    <row r="49" spans="1:29" ht="18.75" x14ac:dyDescent="0.3">
      <c r="A49" s="45">
        <v>13</v>
      </c>
      <c r="B49" s="45">
        <v>13</v>
      </c>
      <c r="C49" s="45">
        <v>12</v>
      </c>
      <c r="D49" s="45">
        <v>9</v>
      </c>
      <c r="E49" s="45">
        <v>30.3</v>
      </c>
      <c r="F49" s="45">
        <v>2</v>
      </c>
      <c r="G49" s="45">
        <v>6</v>
      </c>
      <c r="H49" s="45">
        <v>6</v>
      </c>
      <c r="I49" s="45">
        <v>28</v>
      </c>
      <c r="J49" s="45">
        <v>1</v>
      </c>
      <c r="K49" s="45">
        <v>4.5</v>
      </c>
      <c r="L49" s="62">
        <v>246</v>
      </c>
      <c r="M49" s="62">
        <v>149</v>
      </c>
      <c r="N49" s="46">
        <f t="shared" si="5"/>
        <v>0.21774883869110512</v>
      </c>
      <c r="O49" s="45">
        <v>12</v>
      </c>
      <c r="P49" s="45">
        <v>12</v>
      </c>
      <c r="Q49" s="63">
        <v>541</v>
      </c>
      <c r="R49" s="63">
        <v>18</v>
      </c>
      <c r="S49" s="46">
        <f t="shared" si="4"/>
        <v>1.4779247600032634</v>
      </c>
      <c r="T49" s="45">
        <v>12</v>
      </c>
      <c r="U49" s="45">
        <v>12</v>
      </c>
      <c r="V49" s="45">
        <v>48</v>
      </c>
      <c r="W49" s="45">
        <v>48</v>
      </c>
      <c r="X49" s="45">
        <v>3035.3</v>
      </c>
      <c r="Y49" s="45">
        <v>0</v>
      </c>
      <c r="Z49" s="45">
        <v>12</v>
      </c>
      <c r="AA49" s="67">
        <f t="shared" si="1"/>
        <v>1.2601759213121584</v>
      </c>
      <c r="AB49" s="3"/>
      <c r="AC49" s="3"/>
    </row>
    <row r="50" spans="1:29" ht="18.75" x14ac:dyDescent="0.3">
      <c r="A50" s="45">
        <v>13</v>
      </c>
      <c r="B50" s="45">
        <v>13</v>
      </c>
      <c r="C50" s="45">
        <v>15</v>
      </c>
      <c r="D50" s="45">
        <v>9</v>
      </c>
      <c r="E50" s="45">
        <v>30.3</v>
      </c>
      <c r="F50" s="45">
        <v>2</v>
      </c>
      <c r="G50" s="45">
        <v>6</v>
      </c>
      <c r="H50" s="45">
        <v>6</v>
      </c>
      <c r="I50" s="45">
        <v>28</v>
      </c>
      <c r="J50" s="45">
        <v>1</v>
      </c>
      <c r="K50" s="45">
        <v>4.5</v>
      </c>
      <c r="L50" s="62">
        <v>240</v>
      </c>
      <c r="M50" s="62">
        <v>147</v>
      </c>
      <c r="N50" s="46">
        <f t="shared" si="5"/>
        <v>0.21289390696342994</v>
      </c>
      <c r="O50" s="45">
        <v>12</v>
      </c>
      <c r="P50" s="45">
        <v>12</v>
      </c>
      <c r="Q50" s="63">
        <v>657</v>
      </c>
      <c r="R50" s="63">
        <v>27</v>
      </c>
      <c r="S50" s="46">
        <f t="shared" si="4"/>
        <v>1.3862016054007935</v>
      </c>
      <c r="T50" s="45">
        <v>12</v>
      </c>
      <c r="U50" s="45">
        <v>12</v>
      </c>
      <c r="V50" s="45">
        <v>48</v>
      </c>
      <c r="W50" s="45">
        <v>48</v>
      </c>
      <c r="X50" s="45">
        <v>3135.3</v>
      </c>
      <c r="Y50" s="45">
        <v>0</v>
      </c>
      <c r="Z50" s="45">
        <v>13</v>
      </c>
      <c r="AA50" s="67">
        <f t="shared" si="1"/>
        <v>1.1733076984373636</v>
      </c>
      <c r="AB50" s="3"/>
      <c r="AC50" s="3"/>
    </row>
    <row r="51" spans="1:29" ht="18.75" x14ac:dyDescent="0.3">
      <c r="A51" s="45">
        <v>13</v>
      </c>
      <c r="B51" s="45">
        <v>13</v>
      </c>
      <c r="C51" s="45">
        <v>18</v>
      </c>
      <c r="D51" s="45">
        <v>9</v>
      </c>
      <c r="E51" s="45">
        <v>30.3</v>
      </c>
      <c r="F51" s="45">
        <v>2</v>
      </c>
      <c r="G51" s="45">
        <v>6</v>
      </c>
      <c r="H51" s="45">
        <v>6</v>
      </c>
      <c r="I51" s="45">
        <v>28</v>
      </c>
      <c r="J51" s="45">
        <v>1</v>
      </c>
      <c r="K51" s="45">
        <v>4.5</v>
      </c>
      <c r="L51" s="62">
        <v>235</v>
      </c>
      <c r="M51" s="62">
        <v>151</v>
      </c>
      <c r="N51" s="46">
        <f t="shared" si="5"/>
        <v>0.19209091497856681</v>
      </c>
      <c r="O51" s="45">
        <v>12</v>
      </c>
      <c r="P51" s="45">
        <v>12</v>
      </c>
      <c r="Q51" s="63">
        <v>741</v>
      </c>
      <c r="R51" s="63">
        <v>21</v>
      </c>
      <c r="S51" s="46">
        <f t="shared" si="4"/>
        <v>1.5475989132454089</v>
      </c>
      <c r="T51" s="45">
        <v>12</v>
      </c>
      <c r="U51" s="45">
        <v>12</v>
      </c>
      <c r="V51" s="45">
        <v>48</v>
      </c>
      <c r="W51" s="45">
        <v>48</v>
      </c>
      <c r="X51" s="45">
        <v>3128.7</v>
      </c>
      <c r="Y51" s="45">
        <v>0</v>
      </c>
      <c r="Z51" s="45">
        <v>14</v>
      </c>
      <c r="AA51" s="67">
        <f t="shared" si="1"/>
        <v>1.3555079982668421</v>
      </c>
      <c r="AB51" s="3"/>
      <c r="AC51" s="3"/>
    </row>
    <row r="52" spans="1:29" ht="18.75" x14ac:dyDescent="0.3">
      <c r="A52" s="45">
        <v>13</v>
      </c>
      <c r="B52" s="45">
        <v>13</v>
      </c>
      <c r="C52" s="45">
        <v>20</v>
      </c>
      <c r="D52" s="45">
        <v>9</v>
      </c>
      <c r="E52" s="45">
        <v>30.3</v>
      </c>
      <c r="F52" s="45">
        <v>2</v>
      </c>
      <c r="G52" s="45">
        <v>6</v>
      </c>
      <c r="H52" s="45">
        <v>6</v>
      </c>
      <c r="I52" s="45">
        <v>28</v>
      </c>
      <c r="J52" s="45">
        <v>1</v>
      </c>
      <c r="K52" s="45">
        <v>4.5</v>
      </c>
      <c r="L52" s="62">
        <v>225</v>
      </c>
      <c r="M52" s="62">
        <v>157</v>
      </c>
      <c r="N52" s="46">
        <f t="shared" si="5"/>
        <v>0.15628286570212871</v>
      </c>
      <c r="O52" s="45">
        <v>12</v>
      </c>
      <c r="P52" s="45">
        <v>12</v>
      </c>
      <c r="Q52" s="63">
        <v>677</v>
      </c>
      <c r="R52" s="63">
        <v>27</v>
      </c>
      <c r="S52" s="46">
        <f t="shared" si="4"/>
        <v>1.3992249045261569</v>
      </c>
      <c r="T52" s="45">
        <v>12</v>
      </c>
      <c r="U52" s="45">
        <v>12</v>
      </c>
      <c r="V52" s="45">
        <v>48</v>
      </c>
      <c r="W52" s="45">
        <v>48</v>
      </c>
      <c r="X52" s="45">
        <v>3157.9</v>
      </c>
      <c r="Y52" s="45">
        <v>1</v>
      </c>
      <c r="Z52" s="45">
        <v>15</v>
      </c>
      <c r="AA52" s="67">
        <f t="shared" si="1"/>
        <v>1.2429420388240282</v>
      </c>
      <c r="AB52" s="3"/>
      <c r="AC52" s="3"/>
    </row>
    <row r="53" spans="1:29" ht="18.75" x14ac:dyDescent="0.3">
      <c r="A53" s="64"/>
      <c r="B53" s="64"/>
      <c r="C53" s="64"/>
      <c r="D53" s="64"/>
      <c r="E53" s="64"/>
      <c r="F53" s="64"/>
      <c r="G53" s="64" t="s">
        <v>26</v>
      </c>
      <c r="H53" s="64"/>
      <c r="I53" s="64"/>
      <c r="J53" s="64"/>
      <c r="K53" s="64"/>
      <c r="L53" s="31"/>
      <c r="M53" s="31"/>
      <c r="N53" s="32"/>
      <c r="O53" s="64"/>
      <c r="P53" s="64"/>
      <c r="Q53" s="33"/>
      <c r="R53" s="33"/>
      <c r="S53" s="32"/>
      <c r="T53" s="64"/>
      <c r="U53" s="64"/>
      <c r="V53" s="64"/>
      <c r="W53" s="64"/>
      <c r="X53" s="64"/>
      <c r="Y53" s="64"/>
      <c r="Z53" s="38"/>
      <c r="AA53" s="65"/>
      <c r="AB53" s="39"/>
      <c r="AC53" s="3"/>
    </row>
    <row r="54" spans="1:29" ht="18.75" x14ac:dyDescent="0.3">
      <c r="A54" s="41" t="s">
        <v>47</v>
      </c>
      <c r="B54" s="30" t="s">
        <v>0</v>
      </c>
      <c r="C54" s="30" t="s">
        <v>1</v>
      </c>
      <c r="D54" s="30" t="s">
        <v>2</v>
      </c>
      <c r="E54" s="30" t="s">
        <v>8</v>
      </c>
      <c r="F54" s="30" t="s">
        <v>3</v>
      </c>
      <c r="G54" s="30" t="s">
        <v>3</v>
      </c>
      <c r="H54" s="30" t="s">
        <v>3</v>
      </c>
      <c r="I54" s="30" t="s">
        <v>35</v>
      </c>
      <c r="J54" s="30" t="s">
        <v>36</v>
      </c>
      <c r="K54" s="30" t="s">
        <v>37</v>
      </c>
      <c r="L54" s="31" t="s">
        <v>5</v>
      </c>
      <c r="M54" s="31" t="s">
        <v>6</v>
      </c>
      <c r="N54" s="32" t="s">
        <v>106</v>
      </c>
      <c r="O54" s="30" t="s">
        <v>40</v>
      </c>
      <c r="P54" s="39" t="s">
        <v>41</v>
      </c>
      <c r="Q54" s="33" t="s">
        <v>42</v>
      </c>
      <c r="R54" s="33" t="s">
        <v>43</v>
      </c>
      <c r="S54" s="32" t="s">
        <v>100</v>
      </c>
      <c r="T54" s="30" t="s">
        <v>45</v>
      </c>
      <c r="U54" s="30" t="s">
        <v>46</v>
      </c>
      <c r="V54" s="30" t="s">
        <v>19</v>
      </c>
      <c r="W54" s="30" t="s">
        <v>25</v>
      </c>
      <c r="X54" s="30" t="s">
        <v>38</v>
      </c>
      <c r="Y54" s="30" t="s">
        <v>39</v>
      </c>
      <c r="Z54" s="30" t="s">
        <v>57</v>
      </c>
      <c r="AA54" s="66" t="s">
        <v>107</v>
      </c>
      <c r="AB54" s="30"/>
      <c r="AC54" s="3"/>
    </row>
    <row r="55" spans="1:29" ht="18.75" x14ac:dyDescent="0.3">
      <c r="A55" s="45">
        <v>13</v>
      </c>
      <c r="B55" s="45">
        <v>13</v>
      </c>
      <c r="C55" s="45">
        <v>25</v>
      </c>
      <c r="D55" s="45">
        <v>9</v>
      </c>
      <c r="E55" s="45">
        <v>30.3</v>
      </c>
      <c r="F55" s="45">
        <v>2</v>
      </c>
      <c r="G55" s="45">
        <v>15</v>
      </c>
      <c r="H55" s="45">
        <v>15</v>
      </c>
      <c r="I55" s="45">
        <v>28</v>
      </c>
      <c r="J55" s="45">
        <v>1</v>
      </c>
      <c r="K55" s="45">
        <v>4.5</v>
      </c>
      <c r="L55" s="62">
        <v>264</v>
      </c>
      <c r="M55" s="62">
        <v>154</v>
      </c>
      <c r="N55" s="46">
        <f t="shared" si="5"/>
        <v>0.23408320603336796</v>
      </c>
      <c r="O55" s="45">
        <v>12</v>
      </c>
      <c r="P55" s="45">
        <v>12</v>
      </c>
      <c r="Q55" s="63">
        <v>446</v>
      </c>
      <c r="R55" s="63">
        <v>47</v>
      </c>
      <c r="S55" s="46">
        <f t="shared" si="4"/>
        <v>0.97723700077642439</v>
      </c>
      <c r="T55" s="45">
        <v>12</v>
      </c>
      <c r="U55" s="45">
        <v>12</v>
      </c>
      <c r="V55" s="45">
        <v>48</v>
      </c>
      <c r="W55" s="45">
        <v>48</v>
      </c>
      <c r="X55" s="45">
        <v>2933.2</v>
      </c>
      <c r="Y55" s="45">
        <v>0</v>
      </c>
      <c r="Z55" s="45">
        <v>1</v>
      </c>
      <c r="AA55" s="67">
        <f t="shared" si="1"/>
        <v>0.74315379474305643</v>
      </c>
      <c r="AB55" s="24"/>
      <c r="AC55" s="3"/>
    </row>
    <row r="56" spans="1:29" ht="18.75" x14ac:dyDescent="0.3">
      <c r="A56" s="45">
        <v>13</v>
      </c>
      <c r="B56" s="45">
        <v>13</v>
      </c>
      <c r="C56" s="45">
        <v>27</v>
      </c>
      <c r="D56" s="45">
        <v>9</v>
      </c>
      <c r="E56" s="45">
        <v>30.3</v>
      </c>
      <c r="F56" s="45">
        <v>2</v>
      </c>
      <c r="G56" s="45">
        <v>15</v>
      </c>
      <c r="H56" s="45">
        <v>15</v>
      </c>
      <c r="I56" s="45">
        <v>28</v>
      </c>
      <c r="J56" s="45">
        <v>1</v>
      </c>
      <c r="K56" s="45">
        <v>4.5</v>
      </c>
      <c r="L56" s="62">
        <v>261</v>
      </c>
      <c r="M56" s="62">
        <v>143</v>
      </c>
      <c r="N56" s="46">
        <f t="shared" si="5"/>
        <v>0.26130446987321915</v>
      </c>
      <c r="O56" s="45">
        <v>12</v>
      </c>
      <c r="P56" s="45">
        <v>12</v>
      </c>
      <c r="Q56" s="63">
        <v>491</v>
      </c>
      <c r="R56" s="63">
        <v>40</v>
      </c>
      <c r="S56" s="46">
        <f t="shared" si="4"/>
        <v>1.0890215007950061</v>
      </c>
      <c r="T56" s="45">
        <v>12</v>
      </c>
      <c r="U56" s="45">
        <v>12</v>
      </c>
      <c r="V56" s="45">
        <v>48</v>
      </c>
      <c r="W56" s="45">
        <v>48</v>
      </c>
      <c r="X56" s="45">
        <v>3008.8</v>
      </c>
      <c r="Y56" s="45">
        <v>0</v>
      </c>
      <c r="Z56" s="45">
        <v>2</v>
      </c>
      <c r="AA56" s="67">
        <f t="shared" si="1"/>
        <v>0.82771703092178694</v>
      </c>
      <c r="AB56" s="24"/>
      <c r="AC56" s="3"/>
    </row>
    <row r="57" spans="1:29" ht="18.75" x14ac:dyDescent="0.3">
      <c r="A57" s="45">
        <v>13</v>
      </c>
      <c r="B57" s="45">
        <v>13</v>
      </c>
      <c r="C57" s="45">
        <v>28</v>
      </c>
      <c r="D57" s="45">
        <v>9</v>
      </c>
      <c r="E57" s="45">
        <v>30.3</v>
      </c>
      <c r="F57" s="45">
        <v>2</v>
      </c>
      <c r="G57" s="45">
        <v>15</v>
      </c>
      <c r="H57" s="45">
        <v>15</v>
      </c>
      <c r="I57" s="45">
        <v>28</v>
      </c>
      <c r="J57" s="45">
        <v>1</v>
      </c>
      <c r="K57" s="45">
        <v>4.5</v>
      </c>
      <c r="L57" s="62">
        <v>228</v>
      </c>
      <c r="M57" s="62">
        <v>137</v>
      </c>
      <c r="N57" s="46">
        <f t="shared" si="5"/>
        <v>0.22121427984404701</v>
      </c>
      <c r="O57" s="45">
        <v>12</v>
      </c>
      <c r="P57" s="45">
        <v>12</v>
      </c>
      <c r="Q57" s="63">
        <v>584</v>
      </c>
      <c r="R57" s="63">
        <v>21</v>
      </c>
      <c r="S57" s="46">
        <f t="shared" si="4"/>
        <v>1.4441935523784801</v>
      </c>
      <c r="T57" s="45">
        <v>12</v>
      </c>
      <c r="U57" s="45">
        <v>12</v>
      </c>
      <c r="V57" s="45">
        <v>48</v>
      </c>
      <c r="W57" s="45">
        <v>48</v>
      </c>
      <c r="X57" s="45">
        <v>3174.2</v>
      </c>
      <c r="Y57" s="45">
        <v>0</v>
      </c>
      <c r="Z57" s="45">
        <v>3</v>
      </c>
      <c r="AA57" s="67">
        <f t="shared" si="1"/>
        <v>1.2229792725344331</v>
      </c>
      <c r="AB57" s="3"/>
      <c r="AC57" s="3"/>
    </row>
    <row r="58" spans="1:29" ht="18.75" x14ac:dyDescent="0.3">
      <c r="A58" s="45">
        <v>13</v>
      </c>
      <c r="B58" s="45">
        <v>13</v>
      </c>
      <c r="C58" s="45">
        <v>29</v>
      </c>
      <c r="D58" s="45">
        <v>9</v>
      </c>
      <c r="E58" s="45">
        <v>30.3</v>
      </c>
      <c r="F58" s="45">
        <v>2</v>
      </c>
      <c r="G58" s="45">
        <v>15</v>
      </c>
      <c r="H58" s="45">
        <v>15</v>
      </c>
      <c r="I58" s="45">
        <v>28</v>
      </c>
      <c r="J58" s="45">
        <v>1</v>
      </c>
      <c r="K58" s="45">
        <v>4.5</v>
      </c>
      <c r="L58" s="62">
        <v>252</v>
      </c>
      <c r="M58" s="62">
        <v>136</v>
      </c>
      <c r="N58" s="46">
        <f t="shared" si="5"/>
        <v>0.2678616324113266</v>
      </c>
      <c r="O58" s="45">
        <v>12</v>
      </c>
      <c r="P58" s="45">
        <v>12</v>
      </c>
      <c r="Q58" s="63">
        <v>518</v>
      </c>
      <c r="R58" s="63">
        <v>26</v>
      </c>
      <c r="S58" s="46">
        <f t="shared" si="4"/>
        <v>1.299356411774415</v>
      </c>
      <c r="T58" s="45">
        <v>12</v>
      </c>
      <c r="U58" s="45">
        <v>12</v>
      </c>
      <c r="V58" s="45">
        <v>48</v>
      </c>
      <c r="W58" s="45">
        <v>48</v>
      </c>
      <c r="X58" s="45">
        <v>3086</v>
      </c>
      <c r="Y58" s="45">
        <v>0</v>
      </c>
      <c r="Z58" s="45">
        <v>4</v>
      </c>
      <c r="AA58" s="67">
        <f t="shared" si="1"/>
        <v>1.0314947793630884</v>
      </c>
      <c r="AB58" s="3"/>
      <c r="AC58" s="3"/>
    </row>
    <row r="59" spans="1:29" ht="18.75" x14ac:dyDescent="0.3">
      <c r="A59" s="45">
        <v>13</v>
      </c>
      <c r="B59" s="45">
        <v>13</v>
      </c>
      <c r="C59" s="45">
        <v>30</v>
      </c>
      <c r="D59" s="45">
        <v>9</v>
      </c>
      <c r="E59" s="45">
        <v>30.3</v>
      </c>
      <c r="F59" s="45">
        <v>2</v>
      </c>
      <c r="G59" s="45">
        <v>15</v>
      </c>
      <c r="H59" s="45">
        <v>15</v>
      </c>
      <c r="I59" s="45">
        <v>28</v>
      </c>
      <c r="J59" s="45">
        <v>1</v>
      </c>
      <c r="K59" s="45">
        <v>4.5</v>
      </c>
      <c r="L59" s="62">
        <v>244</v>
      </c>
      <c r="M59" s="62">
        <v>145</v>
      </c>
      <c r="N59" s="46">
        <f t="shared" si="5"/>
        <v>0.22602182410375454</v>
      </c>
      <c r="O59" s="45">
        <v>12</v>
      </c>
      <c r="P59" s="45">
        <v>12</v>
      </c>
      <c r="Q59" s="63">
        <v>440</v>
      </c>
      <c r="R59" s="63">
        <v>40</v>
      </c>
      <c r="S59" s="46">
        <f t="shared" si="4"/>
        <v>1.0413926851582251</v>
      </c>
      <c r="T59" s="45">
        <v>12</v>
      </c>
      <c r="U59" s="45">
        <v>12</v>
      </c>
      <c r="V59" s="45">
        <v>48</v>
      </c>
      <c r="W59" s="45">
        <v>48</v>
      </c>
      <c r="X59" s="45">
        <v>3014.5</v>
      </c>
      <c r="Y59" s="45">
        <v>0</v>
      </c>
      <c r="Z59" s="45">
        <v>5</v>
      </c>
      <c r="AA59" s="67">
        <f t="shared" si="1"/>
        <v>0.81537086105447054</v>
      </c>
      <c r="AB59" s="3"/>
      <c r="AC59" s="3"/>
    </row>
    <row r="60" spans="1:29" ht="18.75" x14ac:dyDescent="0.3">
      <c r="A60" s="45">
        <v>13</v>
      </c>
      <c r="B60" s="45">
        <v>13</v>
      </c>
      <c r="C60" s="45">
        <v>1</v>
      </c>
      <c r="D60" s="45">
        <v>10</v>
      </c>
      <c r="E60" s="45">
        <v>30.3</v>
      </c>
      <c r="F60" s="45">
        <v>2</v>
      </c>
      <c r="G60" s="45">
        <v>15</v>
      </c>
      <c r="H60" s="45">
        <v>15</v>
      </c>
      <c r="I60" s="45">
        <v>28</v>
      </c>
      <c r="J60" s="45">
        <v>1</v>
      </c>
      <c r="K60" s="45">
        <v>4.5</v>
      </c>
      <c r="L60" s="62">
        <v>235</v>
      </c>
      <c r="M60" s="62">
        <v>131</v>
      </c>
      <c r="N60" s="46">
        <f t="shared" si="5"/>
        <v>0.253796566615972</v>
      </c>
      <c r="O60" s="45">
        <v>12</v>
      </c>
      <c r="P60" s="45">
        <v>12</v>
      </c>
      <c r="Q60" s="63">
        <v>462</v>
      </c>
      <c r="R60" s="63">
        <v>33</v>
      </c>
      <c r="S60" s="46">
        <f t="shared" si="4"/>
        <v>1.146128035678238</v>
      </c>
      <c r="T60" s="45">
        <v>12</v>
      </c>
      <c r="U60" s="45">
        <v>12</v>
      </c>
      <c r="V60" s="45">
        <v>48</v>
      </c>
      <c r="W60" s="45">
        <v>48</v>
      </c>
      <c r="X60" s="45">
        <v>3133.2</v>
      </c>
      <c r="Y60" s="45">
        <v>0</v>
      </c>
      <c r="Z60" s="45">
        <v>6</v>
      </c>
      <c r="AA60" s="67">
        <f t="shared" si="1"/>
        <v>0.8923314690622659</v>
      </c>
      <c r="AB60" s="3"/>
      <c r="AC60" s="3"/>
    </row>
    <row r="61" spans="1:29" ht="18.75" x14ac:dyDescent="0.3">
      <c r="A61" s="45">
        <v>13</v>
      </c>
      <c r="B61" s="45">
        <v>13</v>
      </c>
      <c r="C61" s="45">
        <v>2</v>
      </c>
      <c r="D61" s="45">
        <v>10</v>
      </c>
      <c r="E61" s="45">
        <v>30.3</v>
      </c>
      <c r="F61" s="45">
        <v>2</v>
      </c>
      <c r="G61" s="45">
        <v>15</v>
      </c>
      <c r="H61" s="45">
        <v>15</v>
      </c>
      <c r="I61" s="45">
        <v>28</v>
      </c>
      <c r="J61" s="45">
        <v>1</v>
      </c>
      <c r="K61" s="45">
        <v>4.5</v>
      </c>
      <c r="L61" s="62">
        <v>261</v>
      </c>
      <c r="M61" s="62">
        <v>147</v>
      </c>
      <c r="N61" s="46">
        <f t="shared" si="5"/>
        <v>0.24932317259010486</v>
      </c>
      <c r="O61" s="45">
        <v>12</v>
      </c>
      <c r="P61" s="45">
        <v>12</v>
      </c>
      <c r="Q61" s="63">
        <v>360</v>
      </c>
      <c r="R61" s="63">
        <v>66</v>
      </c>
      <c r="S61" s="46">
        <f t="shared" si="4"/>
        <v>0.7367585652254186</v>
      </c>
      <c r="T61" s="45">
        <v>12</v>
      </c>
      <c r="U61" s="45">
        <v>12</v>
      </c>
      <c r="V61" s="45">
        <v>48</v>
      </c>
      <c r="W61" s="45">
        <v>48</v>
      </c>
      <c r="X61" s="45">
        <v>2988</v>
      </c>
      <c r="Y61" s="45">
        <v>0</v>
      </c>
      <c r="Z61" s="45">
        <v>7</v>
      </c>
      <c r="AA61" s="67">
        <f t="shared" si="1"/>
        <v>0.48743539263531377</v>
      </c>
      <c r="AB61" s="3"/>
      <c r="AC61" s="3"/>
    </row>
    <row r="62" spans="1:29" ht="18.75" x14ac:dyDescent="0.3">
      <c r="A62" s="45">
        <v>13</v>
      </c>
      <c r="B62" s="45">
        <v>13</v>
      </c>
      <c r="C62" s="45">
        <v>3</v>
      </c>
      <c r="D62" s="45">
        <v>10</v>
      </c>
      <c r="E62" s="45">
        <v>30.3</v>
      </c>
      <c r="F62" s="45">
        <v>2</v>
      </c>
      <c r="G62" s="45">
        <v>15</v>
      </c>
      <c r="H62" s="45">
        <v>15</v>
      </c>
      <c r="I62" s="45">
        <v>28</v>
      </c>
      <c r="J62" s="45">
        <v>1</v>
      </c>
      <c r="K62" s="45">
        <v>4.5</v>
      </c>
      <c r="L62" s="62">
        <v>209</v>
      </c>
      <c r="M62" s="62">
        <v>137</v>
      </c>
      <c r="N62" s="46">
        <f t="shared" si="5"/>
        <v>0.18342571895464724</v>
      </c>
      <c r="O62" s="45">
        <v>12</v>
      </c>
      <c r="P62" s="45">
        <v>12</v>
      </c>
      <c r="Q62" s="63">
        <v>314</v>
      </c>
      <c r="R62" s="63">
        <v>39</v>
      </c>
      <c r="S62" s="46">
        <f t="shared" si="4"/>
        <v>0.90586504104671572</v>
      </c>
      <c r="T62" s="45">
        <v>12</v>
      </c>
      <c r="U62" s="45">
        <v>12</v>
      </c>
      <c r="V62" s="45">
        <v>48</v>
      </c>
      <c r="W62" s="45">
        <v>48</v>
      </c>
      <c r="X62" s="45">
        <v>3012.7</v>
      </c>
      <c r="Y62" s="45">
        <v>0</v>
      </c>
      <c r="Z62" s="45">
        <v>8</v>
      </c>
      <c r="AA62" s="67">
        <f t="shared" si="1"/>
        <v>0.72243932209206851</v>
      </c>
      <c r="AB62" s="3"/>
      <c r="AC62" s="3"/>
    </row>
    <row r="63" spans="1:29" ht="18.75" x14ac:dyDescent="0.3">
      <c r="A63" s="45">
        <v>13</v>
      </c>
      <c r="B63" s="45">
        <v>13</v>
      </c>
      <c r="C63" s="45">
        <v>4</v>
      </c>
      <c r="D63" s="45">
        <v>10</v>
      </c>
      <c r="E63" s="45">
        <v>30.3</v>
      </c>
      <c r="F63" s="45">
        <v>2</v>
      </c>
      <c r="G63" s="45">
        <v>15</v>
      </c>
      <c r="H63" s="45">
        <v>15</v>
      </c>
      <c r="I63" s="45">
        <v>28</v>
      </c>
      <c r="J63" s="45">
        <v>1</v>
      </c>
      <c r="K63" s="45">
        <v>4.5</v>
      </c>
      <c r="L63" s="62">
        <v>230</v>
      </c>
      <c r="M63" s="62">
        <v>134</v>
      </c>
      <c r="N63" s="46">
        <f t="shared" si="5"/>
        <v>0.23462303765278528</v>
      </c>
      <c r="O63" s="45">
        <v>12</v>
      </c>
      <c r="P63" s="45">
        <v>12</v>
      </c>
      <c r="Q63" s="63">
        <v>262</v>
      </c>
      <c r="R63" s="63">
        <v>45</v>
      </c>
      <c r="S63" s="46">
        <f t="shared" si="4"/>
        <v>0.76508877754440174</v>
      </c>
      <c r="T63" s="45">
        <v>12</v>
      </c>
      <c r="U63" s="45">
        <v>12</v>
      </c>
      <c r="V63" s="45">
        <v>48</v>
      </c>
      <c r="W63" s="45">
        <v>48</v>
      </c>
      <c r="X63" s="45">
        <v>2975</v>
      </c>
      <c r="Y63" s="45">
        <v>0</v>
      </c>
      <c r="Z63" s="45">
        <v>9</v>
      </c>
      <c r="AA63" s="67">
        <f t="shared" si="1"/>
        <v>0.53046573989161649</v>
      </c>
      <c r="AB63" s="3"/>
      <c r="AC63" s="3"/>
    </row>
    <row r="64" spans="1:29" ht="18.75" x14ac:dyDescent="0.3">
      <c r="A64" s="45">
        <v>13</v>
      </c>
      <c r="B64" s="45">
        <v>13</v>
      </c>
      <c r="C64" s="45">
        <v>5</v>
      </c>
      <c r="D64" s="45">
        <v>10</v>
      </c>
      <c r="E64" s="45">
        <v>30.3</v>
      </c>
      <c r="F64" s="45">
        <v>2</v>
      </c>
      <c r="G64" s="45">
        <v>15</v>
      </c>
      <c r="H64" s="45">
        <v>15</v>
      </c>
      <c r="I64" s="45">
        <v>28</v>
      </c>
      <c r="J64" s="45">
        <v>1</v>
      </c>
      <c r="K64" s="45">
        <v>4.5</v>
      </c>
      <c r="L64" s="62">
        <v>157</v>
      </c>
      <c r="M64" s="62">
        <v>110</v>
      </c>
      <c r="N64" s="46">
        <f t="shared" si="5"/>
        <v>0.15450696725100868</v>
      </c>
      <c r="O64" s="45">
        <v>12</v>
      </c>
      <c r="P64" s="45">
        <v>12</v>
      </c>
      <c r="Q64" s="63">
        <v>119</v>
      </c>
      <c r="R64" s="63">
        <v>71</v>
      </c>
      <c r="S64" s="46">
        <f t="shared" si="4"/>
        <v>0.22428861267345546</v>
      </c>
      <c r="T64" s="45">
        <v>11</v>
      </c>
      <c r="U64" s="45">
        <v>12</v>
      </c>
      <c r="V64" s="45">
        <v>47</v>
      </c>
      <c r="W64" s="45">
        <v>47</v>
      </c>
      <c r="X64" s="45">
        <v>3600</v>
      </c>
      <c r="Y64" s="45">
        <v>0</v>
      </c>
      <c r="Z64" s="45">
        <v>10</v>
      </c>
      <c r="AA64" s="67">
        <f t="shared" si="1"/>
        <v>6.9781645422446775E-2</v>
      </c>
      <c r="AB64" s="3"/>
      <c r="AC64" s="3"/>
    </row>
    <row r="65" spans="1:29" ht="18.75" x14ac:dyDescent="0.3">
      <c r="A65" s="45">
        <v>13</v>
      </c>
      <c r="B65" s="45">
        <v>13</v>
      </c>
      <c r="C65" s="45">
        <v>6</v>
      </c>
      <c r="D65" s="45">
        <v>10</v>
      </c>
      <c r="E65" s="45">
        <v>30.3</v>
      </c>
      <c r="F65" s="45">
        <v>2</v>
      </c>
      <c r="G65" s="45">
        <v>15</v>
      </c>
      <c r="H65" s="45">
        <v>15</v>
      </c>
      <c r="I65" s="45">
        <v>28</v>
      </c>
      <c r="J65" s="45">
        <v>1</v>
      </c>
      <c r="K65" s="45">
        <v>4.5</v>
      </c>
      <c r="L65" s="62">
        <v>165</v>
      </c>
      <c r="M65" s="62">
        <v>98</v>
      </c>
      <c r="N65" s="46">
        <f t="shared" si="5"/>
        <v>0.22625786852141141</v>
      </c>
      <c r="O65" s="45">
        <v>10</v>
      </c>
      <c r="P65" s="45">
        <v>9</v>
      </c>
      <c r="Q65" s="63">
        <v>97</v>
      </c>
      <c r="R65" s="63">
        <v>75</v>
      </c>
      <c r="S65" s="46">
        <f t="shared" si="4"/>
        <v>0.11171047087454476</v>
      </c>
      <c r="T65" s="45">
        <v>9</v>
      </c>
      <c r="U65" s="45">
        <v>9</v>
      </c>
      <c r="V65" s="45">
        <v>37</v>
      </c>
      <c r="W65" s="45">
        <v>37</v>
      </c>
      <c r="X65" s="45">
        <v>3600</v>
      </c>
      <c r="Y65" s="45">
        <v>0</v>
      </c>
      <c r="Z65" s="45">
        <v>11</v>
      </c>
      <c r="AA65" s="67">
        <f t="shared" si="1"/>
        <v>0.11454739764686665</v>
      </c>
      <c r="AB65" s="3"/>
      <c r="AC65" s="3"/>
    </row>
    <row r="66" spans="1:29" ht="18.75" x14ac:dyDescent="0.3">
      <c r="A66" s="45">
        <v>13</v>
      </c>
      <c r="B66" s="45">
        <v>13</v>
      </c>
      <c r="C66" s="45">
        <v>7</v>
      </c>
      <c r="D66" s="45">
        <v>10</v>
      </c>
      <c r="E66" s="45">
        <v>30.3</v>
      </c>
      <c r="F66" s="45">
        <v>2</v>
      </c>
      <c r="G66" s="45">
        <v>15</v>
      </c>
      <c r="H66" s="45">
        <v>15</v>
      </c>
      <c r="I66" s="45">
        <v>28</v>
      </c>
      <c r="J66" s="45">
        <v>1</v>
      </c>
      <c r="K66" s="45">
        <v>4.5</v>
      </c>
      <c r="L66" s="62">
        <v>131</v>
      </c>
      <c r="M66" s="62">
        <v>92</v>
      </c>
      <c r="N66" s="46">
        <f t="shared" si="5"/>
        <v>0.15348346831020904</v>
      </c>
      <c r="O66" s="45">
        <v>11</v>
      </c>
      <c r="P66" s="45">
        <v>9</v>
      </c>
      <c r="Q66" s="63">
        <v>70</v>
      </c>
      <c r="R66" s="63">
        <v>62</v>
      </c>
      <c r="S66" s="46">
        <f t="shared" si="4"/>
        <v>5.2706350516002996E-2</v>
      </c>
      <c r="T66" s="45">
        <v>10</v>
      </c>
      <c r="U66" s="45">
        <v>9</v>
      </c>
      <c r="V66" s="45">
        <v>39</v>
      </c>
      <c r="W66" s="45">
        <v>39</v>
      </c>
      <c r="X66" s="45">
        <v>3600</v>
      </c>
      <c r="Y66" s="45">
        <v>0</v>
      </c>
      <c r="Z66" s="45">
        <v>12</v>
      </c>
      <c r="AA66" s="67">
        <f t="shared" si="1"/>
        <v>0.10077711779420603</v>
      </c>
      <c r="AB66" s="3"/>
      <c r="AC66" s="3"/>
    </row>
    <row r="67" spans="1:29" ht="18.75" x14ac:dyDescent="0.3">
      <c r="A67" s="45">
        <v>13</v>
      </c>
      <c r="B67" s="45">
        <v>13</v>
      </c>
      <c r="C67" s="45">
        <v>8</v>
      </c>
      <c r="D67" s="45">
        <v>10</v>
      </c>
      <c r="E67" s="45">
        <v>30.3</v>
      </c>
      <c r="F67" s="45">
        <v>2</v>
      </c>
      <c r="G67" s="45">
        <v>15</v>
      </c>
      <c r="H67" s="45">
        <v>15</v>
      </c>
      <c r="I67" s="45">
        <v>28</v>
      </c>
      <c r="J67" s="45">
        <v>1</v>
      </c>
      <c r="K67" s="45">
        <v>4.5</v>
      </c>
      <c r="L67" s="62">
        <v>128</v>
      </c>
      <c r="M67" s="62">
        <v>60</v>
      </c>
      <c r="N67" s="46">
        <f t="shared" si="5"/>
        <v>0.32905871926422475</v>
      </c>
      <c r="O67" s="45">
        <v>8</v>
      </c>
      <c r="P67" s="45">
        <v>9</v>
      </c>
      <c r="Q67" s="63">
        <v>96</v>
      </c>
      <c r="R67" s="63">
        <v>32</v>
      </c>
      <c r="S67" s="46">
        <f t="shared" si="4"/>
        <v>0.47712125471966244</v>
      </c>
      <c r="T67" s="45">
        <v>8</v>
      </c>
      <c r="U67" s="45">
        <v>8</v>
      </c>
      <c r="V67" s="45">
        <v>33</v>
      </c>
      <c r="W67" s="45">
        <v>33</v>
      </c>
      <c r="X67" s="45">
        <v>3600</v>
      </c>
      <c r="Y67" s="45">
        <v>1</v>
      </c>
      <c r="Z67" s="45">
        <v>13</v>
      </c>
      <c r="AA67" s="67">
        <f t="shared" ref="AA67:AA129" si="6">ABS(N67-S67)</f>
        <v>0.14806253545543768</v>
      </c>
      <c r="AB67" s="3"/>
      <c r="AC67" s="3"/>
    </row>
    <row r="68" spans="1:29" ht="18.75" x14ac:dyDescent="0.3">
      <c r="A68" s="45">
        <v>13</v>
      </c>
      <c r="B68" s="45">
        <v>13</v>
      </c>
      <c r="C68" s="45">
        <v>9</v>
      </c>
      <c r="D68" s="45">
        <v>10</v>
      </c>
      <c r="E68" s="45">
        <v>30.3</v>
      </c>
      <c r="F68" s="45">
        <v>2</v>
      </c>
      <c r="G68" s="45">
        <v>15</v>
      </c>
      <c r="H68" s="45">
        <v>15</v>
      </c>
      <c r="I68" s="45">
        <v>28</v>
      </c>
      <c r="J68" s="45">
        <v>1</v>
      </c>
      <c r="K68" s="45">
        <v>4.5</v>
      </c>
      <c r="L68" s="62">
        <v>85</v>
      </c>
      <c r="M68" s="62">
        <v>58</v>
      </c>
      <c r="N68" s="46">
        <f t="shared" si="5"/>
        <v>0.16599093215135544</v>
      </c>
      <c r="O68" s="45">
        <v>8</v>
      </c>
      <c r="P68" s="45">
        <v>8</v>
      </c>
      <c r="Q68" s="63">
        <v>55</v>
      </c>
      <c r="R68" s="63">
        <v>59</v>
      </c>
      <c r="S68" s="46">
        <f t="shared" si="4"/>
        <v>-3.0489322147900365E-2</v>
      </c>
      <c r="T68" s="45">
        <v>7</v>
      </c>
      <c r="U68" s="45">
        <v>9</v>
      </c>
      <c r="V68" s="45">
        <v>32</v>
      </c>
      <c r="W68" s="45">
        <v>32</v>
      </c>
      <c r="X68" s="45">
        <v>3600</v>
      </c>
      <c r="Y68" s="45">
        <v>0</v>
      </c>
      <c r="Z68" s="45">
        <v>14</v>
      </c>
      <c r="AA68" s="67">
        <f t="shared" si="6"/>
        <v>0.19648025429925581</v>
      </c>
      <c r="AB68" s="3"/>
      <c r="AC68" s="3"/>
    </row>
    <row r="69" spans="1:29" ht="18.75" x14ac:dyDescent="0.3">
      <c r="A69" s="45">
        <v>13</v>
      </c>
      <c r="B69" s="45">
        <v>13</v>
      </c>
      <c r="C69" s="45">
        <v>10</v>
      </c>
      <c r="D69" s="45">
        <v>10</v>
      </c>
      <c r="E69" s="45">
        <v>30.3</v>
      </c>
      <c r="F69" s="45">
        <v>2</v>
      </c>
      <c r="G69" s="45">
        <v>15</v>
      </c>
      <c r="H69" s="45">
        <v>15</v>
      </c>
      <c r="I69" s="45">
        <v>28</v>
      </c>
      <c r="J69" s="45">
        <v>1</v>
      </c>
      <c r="K69" s="45">
        <v>4.5</v>
      </c>
      <c r="L69" s="62">
        <v>82</v>
      </c>
      <c r="M69" s="62">
        <v>43</v>
      </c>
      <c r="N69" s="46">
        <f t="shared" si="5"/>
        <v>0.28034539680413018</v>
      </c>
      <c r="O69" s="45">
        <v>8</v>
      </c>
      <c r="P69" s="45">
        <v>7</v>
      </c>
      <c r="Q69" s="63">
        <v>41</v>
      </c>
      <c r="R69" s="63">
        <v>104</v>
      </c>
      <c r="S69" s="46">
        <f t="shared" si="4"/>
        <v>-0.40424948257904486</v>
      </c>
      <c r="T69" s="45">
        <v>8</v>
      </c>
      <c r="U69" s="45">
        <v>7</v>
      </c>
      <c r="V69" s="45">
        <v>30</v>
      </c>
      <c r="W69" s="45">
        <v>30</v>
      </c>
      <c r="X69" s="45">
        <v>3600</v>
      </c>
      <c r="Y69" s="45">
        <v>0</v>
      </c>
      <c r="Z69" s="45">
        <v>15</v>
      </c>
      <c r="AA69" s="67">
        <f t="shared" si="6"/>
        <v>0.68459487938317509</v>
      </c>
      <c r="AB69" s="3"/>
      <c r="AC69" s="3"/>
    </row>
    <row r="70" spans="1:29" ht="18.75" x14ac:dyDescent="0.3">
      <c r="A70" s="45">
        <v>13</v>
      </c>
      <c r="B70" s="45">
        <v>13</v>
      </c>
      <c r="C70" s="45">
        <v>12</v>
      </c>
      <c r="D70" s="45">
        <v>10</v>
      </c>
      <c r="E70" s="45">
        <v>30.3</v>
      </c>
      <c r="F70" s="45">
        <v>2</v>
      </c>
      <c r="G70" s="45">
        <v>15</v>
      </c>
      <c r="H70" s="45">
        <v>15</v>
      </c>
      <c r="I70" s="45">
        <v>28</v>
      </c>
      <c r="J70" s="45">
        <v>1</v>
      </c>
      <c r="K70" s="45">
        <v>4.5</v>
      </c>
      <c r="L70" s="62">
        <v>129</v>
      </c>
      <c r="M70" s="62">
        <v>67</v>
      </c>
      <c r="N70" s="46">
        <f t="shared" si="5"/>
        <v>0.28451490759842252</v>
      </c>
      <c r="O70" s="45">
        <v>9</v>
      </c>
      <c r="P70" s="45">
        <v>9</v>
      </c>
      <c r="Q70" s="63">
        <v>80</v>
      </c>
      <c r="R70" s="63">
        <v>62</v>
      </c>
      <c r="S70" s="46">
        <f t="shared" si="4"/>
        <v>0.1106982974936897</v>
      </c>
      <c r="T70" s="45">
        <v>8</v>
      </c>
      <c r="U70" s="45">
        <v>9</v>
      </c>
      <c r="V70" s="45">
        <v>35</v>
      </c>
      <c r="W70" s="45">
        <v>35</v>
      </c>
      <c r="X70" s="45">
        <v>3600</v>
      </c>
      <c r="Y70" s="45">
        <v>0</v>
      </c>
      <c r="Z70" s="45">
        <v>16</v>
      </c>
      <c r="AA70" s="67">
        <f t="shared" si="6"/>
        <v>0.17381661010473282</v>
      </c>
      <c r="AB70" s="3"/>
      <c r="AC70" s="3"/>
    </row>
    <row r="71" spans="1:29" ht="18.75" x14ac:dyDescent="0.3">
      <c r="A71" s="45">
        <v>13</v>
      </c>
      <c r="B71" s="45">
        <v>13</v>
      </c>
      <c r="C71" s="45">
        <v>13</v>
      </c>
      <c r="D71" s="45">
        <v>10</v>
      </c>
      <c r="E71" s="45">
        <v>30.3</v>
      </c>
      <c r="F71" s="45">
        <v>2</v>
      </c>
      <c r="G71" s="45">
        <v>15</v>
      </c>
      <c r="H71" s="45">
        <v>15</v>
      </c>
      <c r="I71" s="45">
        <v>28</v>
      </c>
      <c r="J71" s="45">
        <v>1</v>
      </c>
      <c r="K71" s="45">
        <v>4.5</v>
      </c>
      <c r="L71" s="62">
        <v>161</v>
      </c>
      <c r="M71" s="62">
        <v>98</v>
      </c>
      <c r="N71" s="46">
        <f t="shared" si="5"/>
        <v>0.21559980033935483</v>
      </c>
      <c r="O71" s="45">
        <v>9</v>
      </c>
      <c r="P71" s="45">
        <v>8</v>
      </c>
      <c r="Q71" s="63">
        <v>59</v>
      </c>
      <c r="R71" s="63">
        <v>89</v>
      </c>
      <c r="S71" s="46">
        <f t="shared" si="4"/>
        <v>-0.17853799500276862</v>
      </c>
      <c r="T71" s="45">
        <v>8</v>
      </c>
      <c r="U71" s="45">
        <v>9</v>
      </c>
      <c r="V71" s="45">
        <v>34</v>
      </c>
      <c r="W71" s="45">
        <v>34</v>
      </c>
      <c r="X71" s="45">
        <v>3600</v>
      </c>
      <c r="Y71" s="45">
        <v>0</v>
      </c>
      <c r="Z71" s="45">
        <v>17</v>
      </c>
      <c r="AA71" s="67">
        <f t="shared" si="6"/>
        <v>0.39413779534212345</v>
      </c>
      <c r="AB71" s="3"/>
      <c r="AC71" s="3"/>
    </row>
    <row r="72" spans="1:29" ht="18.75" x14ac:dyDescent="0.3">
      <c r="A72" s="45">
        <v>13</v>
      </c>
      <c r="B72" s="45">
        <v>13</v>
      </c>
      <c r="C72" s="45">
        <v>14</v>
      </c>
      <c r="D72" s="45">
        <v>10</v>
      </c>
      <c r="E72" s="45">
        <v>30.3</v>
      </c>
      <c r="F72" s="45">
        <v>2</v>
      </c>
      <c r="G72" s="45">
        <v>15</v>
      </c>
      <c r="H72" s="45">
        <v>15</v>
      </c>
      <c r="I72" s="45">
        <v>28</v>
      </c>
      <c r="J72" s="45">
        <v>1</v>
      </c>
      <c r="K72" s="45">
        <v>4.5</v>
      </c>
      <c r="L72" s="62">
        <v>63</v>
      </c>
      <c r="M72" s="62">
        <v>53</v>
      </c>
      <c r="N72" s="46">
        <f t="shared" si="5"/>
        <v>7.5064679852792651E-2</v>
      </c>
      <c r="O72" s="45">
        <v>7</v>
      </c>
      <c r="P72" s="45">
        <v>5</v>
      </c>
      <c r="Q72" s="63">
        <v>29</v>
      </c>
      <c r="R72" s="63">
        <v>31</v>
      </c>
      <c r="S72" s="46">
        <f t="shared" si="4"/>
        <v>-2.8963695935316617E-2</v>
      </c>
      <c r="T72" s="45">
        <v>6</v>
      </c>
      <c r="U72" s="45">
        <v>6</v>
      </c>
      <c r="V72" s="45">
        <v>24</v>
      </c>
      <c r="W72" s="45">
        <v>24</v>
      </c>
      <c r="X72" s="45">
        <v>3600</v>
      </c>
      <c r="Y72" s="45">
        <v>0</v>
      </c>
      <c r="Z72" s="45">
        <v>18</v>
      </c>
      <c r="AA72" s="67">
        <f t="shared" si="6"/>
        <v>0.10402837578810926</v>
      </c>
      <c r="AB72" s="3"/>
      <c r="AC72" s="3"/>
    </row>
    <row r="73" spans="1:29" ht="18.75" x14ac:dyDescent="0.3">
      <c r="A73" s="45">
        <v>13</v>
      </c>
      <c r="B73" s="45">
        <v>13</v>
      </c>
      <c r="C73" s="45">
        <v>15</v>
      </c>
      <c r="D73" s="45">
        <v>10</v>
      </c>
      <c r="E73" s="45">
        <v>30.3</v>
      </c>
      <c r="F73" s="45">
        <v>2</v>
      </c>
      <c r="G73" s="45">
        <v>15</v>
      </c>
      <c r="H73" s="45">
        <v>15</v>
      </c>
      <c r="I73" s="45">
        <v>28</v>
      </c>
      <c r="J73" s="45">
        <v>1</v>
      </c>
      <c r="K73" s="45">
        <v>4.5</v>
      </c>
      <c r="L73" s="62">
        <v>188</v>
      </c>
      <c r="M73" s="62">
        <v>99</v>
      </c>
      <c r="N73" s="46">
        <f t="shared" si="5"/>
        <v>0.27852265466612997</v>
      </c>
      <c r="O73" s="45">
        <v>10</v>
      </c>
      <c r="P73" s="45">
        <v>10</v>
      </c>
      <c r="Q73" s="63">
        <v>130</v>
      </c>
      <c r="R73" s="63">
        <v>94</v>
      </c>
      <c r="S73" s="46">
        <f t="shared" si="4"/>
        <v>0.14081549870713814</v>
      </c>
      <c r="T73" s="45">
        <v>9</v>
      </c>
      <c r="U73" s="45">
        <v>11</v>
      </c>
      <c r="V73" s="45">
        <v>40</v>
      </c>
      <c r="W73" s="45">
        <v>40</v>
      </c>
      <c r="X73" s="45">
        <v>3600</v>
      </c>
      <c r="Y73" s="45">
        <v>0</v>
      </c>
      <c r="Z73" s="45">
        <v>19</v>
      </c>
      <c r="AA73" s="67">
        <f t="shared" si="6"/>
        <v>0.13770715595899183</v>
      </c>
      <c r="AB73" s="3"/>
      <c r="AC73" s="3"/>
    </row>
    <row r="74" spans="1:29" ht="18.75" x14ac:dyDescent="0.3">
      <c r="A74" s="45">
        <v>13</v>
      </c>
      <c r="B74" s="45">
        <v>13</v>
      </c>
      <c r="C74" s="45">
        <v>16</v>
      </c>
      <c r="D74" s="45">
        <v>10</v>
      </c>
      <c r="E74" s="45">
        <v>30.3</v>
      </c>
      <c r="F74" s="45">
        <v>2</v>
      </c>
      <c r="G74" s="45">
        <v>15</v>
      </c>
      <c r="H74" s="45">
        <v>15</v>
      </c>
      <c r="I74" s="45">
        <v>28</v>
      </c>
      <c r="J74" s="45">
        <v>1</v>
      </c>
      <c r="K74" s="45">
        <v>4.5</v>
      </c>
      <c r="L74" s="62">
        <v>133</v>
      </c>
      <c r="M74" s="62">
        <v>66</v>
      </c>
      <c r="N74" s="46">
        <f t="shared" si="5"/>
        <v>0.30430770542521712</v>
      </c>
      <c r="O74" s="45">
        <v>11</v>
      </c>
      <c r="P74" s="45">
        <v>11</v>
      </c>
      <c r="Q74" s="63">
        <v>84</v>
      </c>
      <c r="R74" s="63">
        <v>80</v>
      </c>
      <c r="S74" s="46">
        <f t="shared" si="4"/>
        <v>2.1189299069938092E-2</v>
      </c>
      <c r="T74" s="45">
        <v>11</v>
      </c>
      <c r="U74" s="45">
        <v>10</v>
      </c>
      <c r="V74" s="45">
        <v>43</v>
      </c>
      <c r="W74" s="45">
        <v>43</v>
      </c>
      <c r="X74" s="45">
        <v>3600</v>
      </c>
      <c r="Y74" s="45">
        <v>0</v>
      </c>
      <c r="Z74" s="45">
        <v>20</v>
      </c>
      <c r="AA74" s="67">
        <f t="shared" si="6"/>
        <v>0.28311840635527902</v>
      </c>
      <c r="AB74" s="3"/>
      <c r="AC74" s="3"/>
    </row>
    <row r="75" spans="1:29" ht="18.75" x14ac:dyDescent="0.3">
      <c r="A75" s="45">
        <v>13</v>
      </c>
      <c r="B75" s="45">
        <v>13</v>
      </c>
      <c r="C75" s="45">
        <v>17</v>
      </c>
      <c r="D75" s="45">
        <v>10</v>
      </c>
      <c r="E75" s="45">
        <v>30.3</v>
      </c>
      <c r="F75" s="45">
        <v>2</v>
      </c>
      <c r="G75" s="45">
        <v>15</v>
      </c>
      <c r="H75" s="45">
        <v>15</v>
      </c>
      <c r="I75" s="45">
        <v>28</v>
      </c>
      <c r="J75" s="45">
        <v>1</v>
      </c>
      <c r="K75" s="45">
        <v>4.5</v>
      </c>
      <c r="L75" s="62">
        <v>171</v>
      </c>
      <c r="M75" s="62">
        <v>52</v>
      </c>
      <c r="N75" s="46">
        <f t="shared" si="5"/>
        <v>0.51699276675735462</v>
      </c>
      <c r="O75" s="45">
        <v>9</v>
      </c>
      <c r="P75" s="45">
        <v>8</v>
      </c>
      <c r="Q75" s="63">
        <v>87</v>
      </c>
      <c r="R75" s="63">
        <v>101</v>
      </c>
      <c r="S75" s="46">
        <f t="shared" si="4"/>
        <v>-6.4802121164024062E-2</v>
      </c>
      <c r="T75" s="45">
        <v>8</v>
      </c>
      <c r="U75" s="45">
        <v>9</v>
      </c>
      <c r="V75" s="45">
        <v>34</v>
      </c>
      <c r="W75" s="45">
        <v>34</v>
      </c>
      <c r="X75" s="45">
        <v>3600</v>
      </c>
      <c r="Y75" s="45">
        <v>0</v>
      </c>
      <c r="Z75" s="45">
        <v>21</v>
      </c>
      <c r="AA75" s="67">
        <f t="shared" si="6"/>
        <v>0.58179488792137868</v>
      </c>
      <c r="AB75" s="3"/>
      <c r="AC75" s="3"/>
    </row>
    <row r="76" spans="1:29" ht="18.75" x14ac:dyDescent="0.3">
      <c r="A76" s="64"/>
      <c r="B76" s="64"/>
      <c r="C76" s="64"/>
      <c r="D76" s="64"/>
      <c r="E76" s="64"/>
      <c r="F76" s="64"/>
      <c r="G76" s="64" t="s">
        <v>29</v>
      </c>
      <c r="H76" s="64"/>
      <c r="I76" s="64"/>
      <c r="J76" s="64"/>
      <c r="K76" s="64"/>
      <c r="L76" s="31"/>
      <c r="M76" s="31"/>
      <c r="N76" s="32"/>
      <c r="O76" s="64"/>
      <c r="P76" s="64"/>
      <c r="Q76" s="33"/>
      <c r="R76" s="33"/>
      <c r="S76" s="32"/>
      <c r="T76" s="64"/>
      <c r="U76" s="64"/>
      <c r="V76" s="64"/>
      <c r="W76" s="64"/>
      <c r="X76" s="64"/>
      <c r="Y76" s="64"/>
      <c r="Z76" s="38"/>
      <c r="AA76" s="65"/>
      <c r="AB76" s="39"/>
      <c r="AC76" s="3"/>
    </row>
    <row r="77" spans="1:29" ht="18.75" x14ac:dyDescent="0.3">
      <c r="A77" s="41" t="s">
        <v>47</v>
      </c>
      <c r="B77" s="30" t="s">
        <v>0</v>
      </c>
      <c r="C77" s="30" t="s">
        <v>1</v>
      </c>
      <c r="D77" s="30" t="s">
        <v>2</v>
      </c>
      <c r="E77" s="30" t="s">
        <v>8</v>
      </c>
      <c r="F77" s="30" t="s">
        <v>3</v>
      </c>
      <c r="G77" s="30" t="s">
        <v>3</v>
      </c>
      <c r="H77" s="30" t="s">
        <v>3</v>
      </c>
      <c r="I77" s="30" t="s">
        <v>35</v>
      </c>
      <c r="J77" s="30" t="s">
        <v>36</v>
      </c>
      <c r="K77" s="30" t="s">
        <v>37</v>
      </c>
      <c r="L77" s="31" t="s">
        <v>5</v>
      </c>
      <c r="M77" s="31" t="s">
        <v>6</v>
      </c>
      <c r="N77" s="32" t="s">
        <v>106</v>
      </c>
      <c r="O77" s="30" t="s">
        <v>40</v>
      </c>
      <c r="P77" s="39" t="s">
        <v>41</v>
      </c>
      <c r="Q77" s="33" t="s">
        <v>42</v>
      </c>
      <c r="R77" s="33" t="s">
        <v>43</v>
      </c>
      <c r="S77" s="32" t="s">
        <v>100</v>
      </c>
      <c r="T77" s="30" t="s">
        <v>45</v>
      </c>
      <c r="U77" s="30" t="s">
        <v>46</v>
      </c>
      <c r="V77" s="30" t="s">
        <v>19</v>
      </c>
      <c r="W77" s="30" t="s">
        <v>25</v>
      </c>
      <c r="X77" s="30" t="s">
        <v>38</v>
      </c>
      <c r="Y77" s="30" t="s">
        <v>39</v>
      </c>
      <c r="Z77" s="30" t="s">
        <v>57</v>
      </c>
      <c r="AA77" s="66" t="s">
        <v>107</v>
      </c>
      <c r="AB77" s="30"/>
      <c r="AC77" s="3"/>
    </row>
    <row r="78" spans="1:29" ht="18.75" x14ac:dyDescent="0.3">
      <c r="A78" s="45">
        <v>13</v>
      </c>
      <c r="B78" s="45">
        <v>13</v>
      </c>
      <c r="C78" s="45">
        <v>18</v>
      </c>
      <c r="D78" s="45">
        <v>10</v>
      </c>
      <c r="E78" s="45">
        <v>30.3</v>
      </c>
      <c r="F78" s="45">
        <v>2</v>
      </c>
      <c r="G78" s="45">
        <v>24</v>
      </c>
      <c r="H78" s="45">
        <v>24</v>
      </c>
      <c r="I78" s="45">
        <v>28</v>
      </c>
      <c r="J78" s="45">
        <v>1</v>
      </c>
      <c r="K78" s="45">
        <v>4.5</v>
      </c>
      <c r="L78" s="62">
        <v>165</v>
      </c>
      <c r="M78" s="62">
        <v>57</v>
      </c>
      <c r="N78" s="46">
        <f t="shared" si="5"/>
        <v>0.46160908854141491</v>
      </c>
      <c r="O78" s="45">
        <v>9</v>
      </c>
      <c r="P78" s="45">
        <v>10</v>
      </c>
      <c r="Q78" s="63">
        <v>84</v>
      </c>
      <c r="R78" s="63">
        <v>92</v>
      </c>
      <c r="S78" s="46">
        <f t="shared" si="4"/>
        <v>-3.9508541283673634E-2</v>
      </c>
      <c r="T78" s="45">
        <v>10</v>
      </c>
      <c r="U78" s="45">
        <v>9</v>
      </c>
      <c r="V78" s="45">
        <v>38</v>
      </c>
      <c r="W78" s="45">
        <v>38</v>
      </c>
      <c r="X78" s="45">
        <v>3600</v>
      </c>
      <c r="Y78" s="45">
        <v>0</v>
      </c>
      <c r="Z78" s="45">
        <v>1</v>
      </c>
      <c r="AA78" s="67">
        <f t="shared" si="6"/>
        <v>0.50111762982508856</v>
      </c>
      <c r="AB78" s="24"/>
      <c r="AC78" s="3"/>
    </row>
    <row r="79" spans="1:29" ht="18.75" x14ac:dyDescent="0.3">
      <c r="A79" s="45">
        <v>13</v>
      </c>
      <c r="B79" s="45">
        <v>13</v>
      </c>
      <c r="C79" s="45">
        <v>19</v>
      </c>
      <c r="D79" s="45">
        <v>10</v>
      </c>
      <c r="E79" s="45">
        <v>30.3</v>
      </c>
      <c r="F79" s="45">
        <v>2</v>
      </c>
      <c r="G79" s="45">
        <v>24</v>
      </c>
      <c r="H79" s="45">
        <v>24</v>
      </c>
      <c r="I79" s="45">
        <v>28</v>
      </c>
      <c r="J79" s="45">
        <v>1</v>
      </c>
      <c r="K79" s="45">
        <v>4.5</v>
      </c>
      <c r="L79" s="62">
        <v>266</v>
      </c>
      <c r="M79" s="62">
        <v>83</v>
      </c>
      <c r="N79" s="46">
        <f t="shared" si="5"/>
        <v>0.50580354425499308</v>
      </c>
      <c r="O79" s="45">
        <v>12</v>
      </c>
      <c r="P79" s="45">
        <v>12</v>
      </c>
      <c r="Q79" s="63">
        <v>142</v>
      </c>
      <c r="R79" s="63">
        <v>130</v>
      </c>
      <c r="S79" s="46">
        <f t="shared" si="4"/>
        <v>3.8344992076219671E-2</v>
      </c>
      <c r="T79" s="45">
        <v>12</v>
      </c>
      <c r="U79" s="45">
        <v>12</v>
      </c>
      <c r="V79" s="45">
        <v>48</v>
      </c>
      <c r="W79" s="45">
        <v>48</v>
      </c>
      <c r="X79" s="45">
        <v>3028.5</v>
      </c>
      <c r="Y79" s="45">
        <v>0</v>
      </c>
      <c r="Z79" s="45">
        <v>2</v>
      </c>
      <c r="AA79" s="67">
        <f t="shared" si="6"/>
        <v>0.46745855217877341</v>
      </c>
      <c r="AB79" s="24"/>
      <c r="AC79" s="3"/>
    </row>
    <row r="80" spans="1:29" ht="18.75" x14ac:dyDescent="0.3">
      <c r="A80" s="45">
        <v>13</v>
      </c>
      <c r="B80" s="45">
        <v>13</v>
      </c>
      <c r="C80" s="45">
        <v>20</v>
      </c>
      <c r="D80" s="45">
        <v>10</v>
      </c>
      <c r="E80" s="45">
        <v>30.3</v>
      </c>
      <c r="F80" s="45">
        <v>2</v>
      </c>
      <c r="G80" s="45">
        <v>24</v>
      </c>
      <c r="H80" s="45">
        <v>24</v>
      </c>
      <c r="I80" s="45">
        <v>28</v>
      </c>
      <c r="J80" s="45">
        <v>1</v>
      </c>
      <c r="K80" s="45">
        <v>4.5</v>
      </c>
      <c r="L80" s="62">
        <v>235</v>
      </c>
      <c r="M80" s="62">
        <v>63</v>
      </c>
      <c r="N80" s="46">
        <f t="shared" si="5"/>
        <v>0.57172731281815459</v>
      </c>
      <c r="O80" s="45">
        <v>10</v>
      </c>
      <c r="P80" s="45">
        <v>10</v>
      </c>
      <c r="Q80" s="63">
        <v>104</v>
      </c>
      <c r="R80" s="63">
        <v>96</v>
      </c>
      <c r="S80" s="46">
        <f t="shared" si="4"/>
        <v>3.476210625921191E-2</v>
      </c>
      <c r="T80" s="45">
        <v>10</v>
      </c>
      <c r="U80" s="45">
        <v>10</v>
      </c>
      <c r="V80" s="45">
        <v>40</v>
      </c>
      <c r="W80" s="45">
        <v>40</v>
      </c>
      <c r="X80" s="45">
        <v>3600</v>
      </c>
      <c r="Y80" s="45">
        <v>0</v>
      </c>
      <c r="Z80" s="45">
        <v>3</v>
      </c>
      <c r="AA80" s="67">
        <f t="shared" si="6"/>
        <v>0.53696520655894264</v>
      </c>
      <c r="AB80" s="3"/>
      <c r="AC80" s="3"/>
    </row>
    <row r="81" spans="1:29" ht="18.75" x14ac:dyDescent="0.3">
      <c r="A81" s="45">
        <v>13</v>
      </c>
      <c r="B81" s="45">
        <v>13</v>
      </c>
      <c r="C81" s="45">
        <v>21</v>
      </c>
      <c r="D81" s="45">
        <v>10</v>
      </c>
      <c r="E81" s="45">
        <v>30.3</v>
      </c>
      <c r="F81" s="45">
        <v>2</v>
      </c>
      <c r="G81" s="45">
        <v>24</v>
      </c>
      <c r="H81" s="45">
        <v>24</v>
      </c>
      <c r="I81" s="45">
        <v>28</v>
      </c>
      <c r="J81" s="45">
        <v>1</v>
      </c>
      <c r="K81" s="45">
        <v>4.5</v>
      </c>
      <c r="L81" s="62">
        <v>181</v>
      </c>
      <c r="M81" s="62">
        <v>81</v>
      </c>
      <c r="N81" s="46">
        <f t="shared" si="5"/>
        <v>0.34919355599053481</v>
      </c>
      <c r="O81" s="45">
        <v>12</v>
      </c>
      <c r="P81" s="45">
        <v>11</v>
      </c>
      <c r="Q81" s="63">
        <v>82</v>
      </c>
      <c r="R81" s="63">
        <v>81</v>
      </c>
      <c r="S81" s="46">
        <f t="shared" si="4"/>
        <v>5.3288335050669638E-3</v>
      </c>
      <c r="T81" s="45">
        <v>11</v>
      </c>
      <c r="U81" s="45">
        <v>11</v>
      </c>
      <c r="V81" s="45">
        <v>45</v>
      </c>
      <c r="W81" s="45">
        <v>45</v>
      </c>
      <c r="X81" s="45">
        <v>3600</v>
      </c>
      <c r="Y81" s="45">
        <v>0</v>
      </c>
      <c r="Z81" s="45">
        <v>4</v>
      </c>
      <c r="AA81" s="67">
        <f t="shared" si="6"/>
        <v>0.34386472248546784</v>
      </c>
      <c r="AB81" s="3"/>
      <c r="AC81" s="3"/>
    </row>
    <row r="82" spans="1:29" ht="18.75" x14ac:dyDescent="0.3">
      <c r="A82" s="45">
        <v>13</v>
      </c>
      <c r="B82" s="45">
        <v>13</v>
      </c>
      <c r="C82" s="45">
        <v>22</v>
      </c>
      <c r="D82" s="45">
        <v>10</v>
      </c>
      <c r="E82" s="45">
        <v>30.3</v>
      </c>
      <c r="F82" s="45">
        <v>2</v>
      </c>
      <c r="G82" s="45">
        <v>24</v>
      </c>
      <c r="H82" s="45">
        <v>24</v>
      </c>
      <c r="I82" s="45">
        <v>28</v>
      </c>
      <c r="J82" s="45">
        <v>1</v>
      </c>
      <c r="K82" s="45">
        <v>4.5</v>
      </c>
      <c r="L82" s="62">
        <v>227</v>
      </c>
      <c r="M82" s="62">
        <v>93</v>
      </c>
      <c r="N82" s="46">
        <f t="shared" si="5"/>
        <v>0.38754290863918761</v>
      </c>
      <c r="O82" s="45">
        <v>12</v>
      </c>
      <c r="P82" s="45">
        <v>12</v>
      </c>
      <c r="Q82" s="63">
        <v>139</v>
      </c>
      <c r="R82" s="63">
        <v>143</v>
      </c>
      <c r="S82" s="46">
        <f t="shared" si="4"/>
        <v>-1.2321237210966753E-2</v>
      </c>
      <c r="T82" s="45">
        <v>12</v>
      </c>
      <c r="U82" s="45">
        <v>12</v>
      </c>
      <c r="V82" s="45">
        <v>48</v>
      </c>
      <c r="W82" s="45">
        <v>48</v>
      </c>
      <c r="X82" s="45">
        <v>2986.8</v>
      </c>
      <c r="Y82" s="45">
        <v>0</v>
      </c>
      <c r="Z82" s="45">
        <v>5</v>
      </c>
      <c r="AA82" s="67">
        <f t="shared" si="6"/>
        <v>0.39986414585015434</v>
      </c>
      <c r="AB82" s="3"/>
      <c r="AC82" s="3"/>
    </row>
    <row r="83" spans="1:29" ht="18.75" x14ac:dyDescent="0.3">
      <c r="A83" s="45">
        <v>13</v>
      </c>
      <c r="B83" s="45">
        <v>13</v>
      </c>
      <c r="C83" s="45">
        <v>23</v>
      </c>
      <c r="D83" s="45">
        <v>10</v>
      </c>
      <c r="E83" s="45">
        <v>30.3</v>
      </c>
      <c r="F83" s="45">
        <v>2</v>
      </c>
      <c r="G83" s="45">
        <v>24</v>
      </c>
      <c r="H83" s="45">
        <v>24</v>
      </c>
      <c r="I83" s="45">
        <v>28</v>
      </c>
      <c r="J83" s="45">
        <v>1</v>
      </c>
      <c r="K83" s="45">
        <v>4.5</v>
      </c>
      <c r="L83" s="62">
        <v>97</v>
      </c>
      <c r="M83" s="62">
        <v>44</v>
      </c>
      <c r="N83" s="46">
        <f t="shared" si="5"/>
        <v>0.34331905778005745</v>
      </c>
      <c r="O83" s="45">
        <v>8</v>
      </c>
      <c r="P83" s="45">
        <v>8</v>
      </c>
      <c r="Q83" s="63">
        <v>54</v>
      </c>
      <c r="R83" s="63">
        <v>72</v>
      </c>
      <c r="S83" s="46">
        <f t="shared" si="4"/>
        <v>-0.12493873660829995</v>
      </c>
      <c r="T83" s="45">
        <v>7</v>
      </c>
      <c r="U83" s="45">
        <v>8</v>
      </c>
      <c r="V83" s="45">
        <v>31</v>
      </c>
      <c r="W83" s="45">
        <v>31</v>
      </c>
      <c r="X83" s="45">
        <v>3600</v>
      </c>
      <c r="Y83" s="45">
        <v>0</v>
      </c>
      <c r="Z83" s="45">
        <v>6</v>
      </c>
      <c r="AA83" s="67">
        <f t="shared" si="6"/>
        <v>0.46825779438835741</v>
      </c>
      <c r="AB83" s="3"/>
      <c r="AC83" s="3"/>
    </row>
    <row r="84" spans="1:29" ht="18.75" x14ac:dyDescent="0.3">
      <c r="A84" s="45">
        <v>13</v>
      </c>
      <c r="B84" s="45">
        <v>13</v>
      </c>
      <c r="C84" s="45">
        <v>24</v>
      </c>
      <c r="D84" s="45">
        <v>10</v>
      </c>
      <c r="E84" s="45">
        <v>30.3</v>
      </c>
      <c r="F84" s="45">
        <v>2</v>
      </c>
      <c r="G84" s="45">
        <v>24</v>
      </c>
      <c r="H84" s="45">
        <v>24</v>
      </c>
      <c r="I84" s="45">
        <v>28</v>
      </c>
      <c r="J84" s="45">
        <v>1</v>
      </c>
      <c r="K84" s="45">
        <v>4.5</v>
      </c>
      <c r="L84" s="62">
        <v>223</v>
      </c>
      <c r="M84" s="62">
        <v>60</v>
      </c>
      <c r="N84" s="46">
        <f t="shared" ref="N84:N149" si="7">LOG10(L84/M84)</f>
        <v>0.57015361266451703</v>
      </c>
      <c r="O84" s="45">
        <v>11</v>
      </c>
      <c r="P84" s="45">
        <v>11</v>
      </c>
      <c r="Q84" s="63">
        <v>57</v>
      </c>
      <c r="R84" s="63">
        <v>128</v>
      </c>
      <c r="S84" s="46">
        <f t="shared" ref="S84:S149" si="8">LOG10(Q84/R84)</f>
        <v>-0.35133511397537698</v>
      </c>
      <c r="T84" s="45">
        <v>11</v>
      </c>
      <c r="U84" s="45">
        <v>11</v>
      </c>
      <c r="V84" s="45">
        <v>44</v>
      </c>
      <c r="W84" s="45">
        <v>44</v>
      </c>
      <c r="X84" s="45">
        <v>3600</v>
      </c>
      <c r="Y84" s="45">
        <v>0</v>
      </c>
      <c r="Z84" s="45">
        <v>7</v>
      </c>
      <c r="AA84" s="67">
        <f t="shared" si="6"/>
        <v>0.92148872663989401</v>
      </c>
      <c r="AB84" s="3"/>
      <c r="AC84" s="3"/>
    </row>
    <row r="85" spans="1:29" ht="18.75" x14ac:dyDescent="0.3">
      <c r="A85" s="45">
        <v>13</v>
      </c>
      <c r="B85" s="45">
        <v>13</v>
      </c>
      <c r="C85" s="45">
        <v>25</v>
      </c>
      <c r="D85" s="45">
        <v>10</v>
      </c>
      <c r="E85" s="45">
        <v>30.3</v>
      </c>
      <c r="F85" s="45">
        <v>2</v>
      </c>
      <c r="G85" s="45">
        <v>24</v>
      </c>
      <c r="H85" s="45">
        <v>24</v>
      </c>
      <c r="I85" s="45">
        <v>28</v>
      </c>
      <c r="J85" s="45">
        <v>1</v>
      </c>
      <c r="K85" s="45">
        <v>4.5</v>
      </c>
      <c r="L85" s="62">
        <v>148</v>
      </c>
      <c r="M85" s="62">
        <v>52</v>
      </c>
      <c r="N85" s="46">
        <f t="shared" si="7"/>
        <v>0.45425837176015826</v>
      </c>
      <c r="O85" s="45">
        <v>10</v>
      </c>
      <c r="P85" s="45">
        <v>9</v>
      </c>
      <c r="Q85" s="63">
        <v>47</v>
      </c>
      <c r="R85" s="63">
        <v>69</v>
      </c>
      <c r="S85" s="46">
        <f t="shared" si="8"/>
        <v>-0.16675123280153784</v>
      </c>
      <c r="T85" s="45">
        <v>9</v>
      </c>
      <c r="U85" s="45">
        <v>9</v>
      </c>
      <c r="V85" s="45">
        <v>37</v>
      </c>
      <c r="W85" s="45">
        <v>37</v>
      </c>
      <c r="X85" s="45">
        <v>3600</v>
      </c>
      <c r="Y85" s="45">
        <v>0</v>
      </c>
      <c r="Z85" s="45">
        <v>8</v>
      </c>
      <c r="AA85" s="67">
        <f t="shared" si="6"/>
        <v>0.62100960456169607</v>
      </c>
      <c r="AB85" s="3"/>
      <c r="AC85" s="3"/>
    </row>
    <row r="86" spans="1:29" ht="18.75" x14ac:dyDescent="0.3">
      <c r="A86" s="45">
        <v>13</v>
      </c>
      <c r="B86" s="45">
        <v>13</v>
      </c>
      <c r="C86" s="45">
        <v>26</v>
      </c>
      <c r="D86" s="45">
        <v>10</v>
      </c>
      <c r="E86" s="45">
        <v>30.3</v>
      </c>
      <c r="F86" s="45">
        <v>2</v>
      </c>
      <c r="G86" s="45">
        <v>24</v>
      </c>
      <c r="H86" s="45">
        <v>24</v>
      </c>
      <c r="I86" s="45">
        <v>28</v>
      </c>
      <c r="J86" s="45">
        <v>1</v>
      </c>
      <c r="K86" s="45">
        <v>4.5</v>
      </c>
      <c r="L86" s="62">
        <v>271</v>
      </c>
      <c r="M86" s="62">
        <v>42</v>
      </c>
      <c r="N86" s="46">
        <f t="shared" si="7"/>
        <v>0.80972000047650527</v>
      </c>
      <c r="O86" s="45">
        <v>11</v>
      </c>
      <c r="P86" s="45">
        <v>11</v>
      </c>
      <c r="Q86" s="63">
        <v>62</v>
      </c>
      <c r="R86" s="63">
        <v>108</v>
      </c>
      <c r="S86" s="46">
        <f t="shared" si="8"/>
        <v>-0.24103206598869584</v>
      </c>
      <c r="T86" s="45">
        <v>11</v>
      </c>
      <c r="U86" s="45">
        <v>11</v>
      </c>
      <c r="V86" s="45">
        <v>44</v>
      </c>
      <c r="W86" s="45">
        <v>44</v>
      </c>
      <c r="X86" s="45">
        <v>3600</v>
      </c>
      <c r="Y86" s="45">
        <v>1</v>
      </c>
      <c r="Z86" s="45">
        <v>9</v>
      </c>
      <c r="AA86" s="67">
        <f t="shared" si="6"/>
        <v>1.050752066465201</v>
      </c>
      <c r="AB86" s="3"/>
      <c r="AC86" s="3"/>
    </row>
    <row r="87" spans="1:29" ht="18.75" x14ac:dyDescent="0.3">
      <c r="A87" s="45">
        <v>13</v>
      </c>
      <c r="B87" s="45">
        <v>13</v>
      </c>
      <c r="C87" s="45">
        <v>27</v>
      </c>
      <c r="D87" s="45">
        <v>10</v>
      </c>
      <c r="E87" s="45">
        <v>30.3</v>
      </c>
      <c r="F87" s="45">
        <v>2</v>
      </c>
      <c r="G87" s="45">
        <v>24</v>
      </c>
      <c r="H87" s="45">
        <v>24</v>
      </c>
      <c r="I87" s="45">
        <v>28</v>
      </c>
      <c r="J87" s="45">
        <v>1</v>
      </c>
      <c r="K87" s="45">
        <v>4.5</v>
      </c>
      <c r="L87" s="62">
        <v>304</v>
      </c>
      <c r="M87" s="62">
        <v>88</v>
      </c>
      <c r="N87" s="46">
        <f t="shared" si="7"/>
        <v>0.53839091145858509</v>
      </c>
      <c r="O87" s="45">
        <v>12</v>
      </c>
      <c r="P87" s="45">
        <v>12</v>
      </c>
      <c r="Q87" s="63">
        <v>84</v>
      </c>
      <c r="R87" s="63">
        <v>137</v>
      </c>
      <c r="S87" s="46">
        <f t="shared" si="8"/>
        <v>-0.21244128109452509</v>
      </c>
      <c r="T87" s="45">
        <v>12</v>
      </c>
      <c r="U87" s="45">
        <v>12</v>
      </c>
      <c r="V87" s="45">
        <v>48</v>
      </c>
      <c r="W87" s="45">
        <v>48</v>
      </c>
      <c r="X87" s="45">
        <v>3534.3</v>
      </c>
      <c r="Y87" s="45">
        <v>0</v>
      </c>
      <c r="Z87" s="45">
        <v>10</v>
      </c>
      <c r="AA87" s="67">
        <f t="shared" si="6"/>
        <v>0.75083219255311018</v>
      </c>
      <c r="AB87" s="3"/>
      <c r="AC87" s="3"/>
    </row>
    <row r="88" spans="1:29" ht="18.75" x14ac:dyDescent="0.3">
      <c r="A88" s="45">
        <v>13</v>
      </c>
      <c r="B88" s="45">
        <v>13</v>
      </c>
      <c r="C88" s="45">
        <v>28</v>
      </c>
      <c r="D88" s="45">
        <v>10</v>
      </c>
      <c r="E88" s="45">
        <v>30.3</v>
      </c>
      <c r="F88" s="45">
        <v>2</v>
      </c>
      <c r="G88" s="45">
        <v>24</v>
      </c>
      <c r="H88" s="45">
        <v>24</v>
      </c>
      <c r="I88" s="45">
        <v>28</v>
      </c>
      <c r="J88" s="45">
        <v>1</v>
      </c>
      <c r="K88" s="45">
        <v>4.5</v>
      </c>
      <c r="L88" s="62">
        <v>255</v>
      </c>
      <c r="M88" s="62">
        <v>66</v>
      </c>
      <c r="N88" s="46">
        <f t="shared" si="7"/>
        <v>0.58699624489208646</v>
      </c>
      <c r="O88" s="45">
        <v>12</v>
      </c>
      <c r="P88" s="45">
        <v>12</v>
      </c>
      <c r="Q88" s="63">
        <v>75</v>
      </c>
      <c r="R88" s="63">
        <v>139</v>
      </c>
      <c r="S88" s="46">
        <f t="shared" si="8"/>
        <v>-0.26795353686239504</v>
      </c>
      <c r="T88" s="45">
        <v>12</v>
      </c>
      <c r="U88" s="45">
        <v>12</v>
      </c>
      <c r="V88" s="45">
        <v>48</v>
      </c>
      <c r="W88" s="45">
        <v>48</v>
      </c>
      <c r="X88" s="45">
        <v>3554.9</v>
      </c>
      <c r="Y88" s="45">
        <v>0</v>
      </c>
      <c r="Z88" s="45">
        <v>11</v>
      </c>
      <c r="AA88" s="67">
        <f t="shared" si="6"/>
        <v>0.85494978175448155</v>
      </c>
      <c r="AB88" s="3"/>
      <c r="AC88" s="3"/>
    </row>
    <row r="89" spans="1:29" ht="18.75" x14ac:dyDescent="0.3">
      <c r="A89" s="45">
        <v>13</v>
      </c>
      <c r="B89" s="45">
        <v>13</v>
      </c>
      <c r="C89" s="45">
        <v>29</v>
      </c>
      <c r="D89" s="45">
        <v>10</v>
      </c>
      <c r="E89" s="45">
        <v>30.3</v>
      </c>
      <c r="F89" s="45">
        <v>2</v>
      </c>
      <c r="G89" s="45">
        <v>24</v>
      </c>
      <c r="H89" s="45">
        <v>24</v>
      </c>
      <c r="I89" s="45">
        <v>28</v>
      </c>
      <c r="J89" s="45">
        <v>1</v>
      </c>
      <c r="K89" s="45">
        <v>4.5</v>
      </c>
      <c r="L89" s="62">
        <v>53</v>
      </c>
      <c r="M89" s="62">
        <v>24</v>
      </c>
      <c r="N89" s="46">
        <f t="shared" si="7"/>
        <v>0.34406462788918307</v>
      </c>
      <c r="O89" s="45">
        <v>5</v>
      </c>
      <c r="P89" s="45">
        <v>4</v>
      </c>
      <c r="Q89" s="63">
        <v>20</v>
      </c>
      <c r="R89" s="63">
        <v>23</v>
      </c>
      <c r="S89" s="46">
        <f t="shared" si="8"/>
        <v>-6.0697840353611698E-2</v>
      </c>
      <c r="T89" s="45">
        <v>5</v>
      </c>
      <c r="U89" s="45">
        <v>4</v>
      </c>
      <c r="V89" s="45">
        <v>18</v>
      </c>
      <c r="W89" s="45">
        <v>18</v>
      </c>
      <c r="X89" s="45">
        <v>3600</v>
      </c>
      <c r="Y89" s="45">
        <v>0</v>
      </c>
      <c r="Z89" s="45">
        <v>12</v>
      </c>
      <c r="AA89" s="67">
        <f t="shared" si="6"/>
        <v>0.40476246824279477</v>
      </c>
      <c r="AB89" s="3"/>
      <c r="AC89" s="3"/>
    </row>
    <row r="90" spans="1:29" ht="18.75" x14ac:dyDescent="0.3">
      <c r="A90" s="45">
        <v>13</v>
      </c>
      <c r="B90" s="45">
        <v>13</v>
      </c>
      <c r="C90" s="45">
        <v>30</v>
      </c>
      <c r="D90" s="45">
        <v>10</v>
      </c>
      <c r="E90" s="45">
        <v>30.3</v>
      </c>
      <c r="F90" s="45">
        <v>2</v>
      </c>
      <c r="G90" s="45">
        <v>24</v>
      </c>
      <c r="H90" s="45">
        <v>24</v>
      </c>
      <c r="I90" s="45">
        <v>28</v>
      </c>
      <c r="J90" s="45">
        <v>1</v>
      </c>
      <c r="K90" s="45">
        <v>4.5</v>
      </c>
      <c r="L90" s="62">
        <v>255</v>
      </c>
      <c r="M90" s="62">
        <v>50</v>
      </c>
      <c r="N90" s="46">
        <f t="shared" si="7"/>
        <v>0.70757017609793638</v>
      </c>
      <c r="O90" s="45">
        <v>11</v>
      </c>
      <c r="P90" s="45">
        <v>11</v>
      </c>
      <c r="Q90" s="63">
        <v>49</v>
      </c>
      <c r="R90" s="63">
        <v>131</v>
      </c>
      <c r="S90" s="46">
        <f t="shared" si="8"/>
        <v>-0.42707521562725059</v>
      </c>
      <c r="T90" s="45">
        <v>11</v>
      </c>
      <c r="U90" s="45">
        <v>11</v>
      </c>
      <c r="V90" s="45">
        <v>44</v>
      </c>
      <c r="W90" s="45">
        <v>44</v>
      </c>
      <c r="X90" s="45">
        <v>3600</v>
      </c>
      <c r="Y90" s="45">
        <v>0</v>
      </c>
      <c r="Z90" s="45">
        <v>13</v>
      </c>
      <c r="AA90" s="67">
        <f t="shared" si="6"/>
        <v>1.1346453917251869</v>
      </c>
      <c r="AB90" s="3"/>
      <c r="AC90" s="3"/>
    </row>
    <row r="91" spans="1:29" ht="18.75" x14ac:dyDescent="0.3">
      <c r="A91" s="45">
        <v>13</v>
      </c>
      <c r="B91" s="45">
        <v>13</v>
      </c>
      <c r="C91" s="45">
        <v>31</v>
      </c>
      <c r="D91" s="45">
        <v>10</v>
      </c>
      <c r="E91" s="45">
        <v>30.3</v>
      </c>
      <c r="F91" s="45">
        <v>2</v>
      </c>
      <c r="G91" s="45">
        <v>24</v>
      </c>
      <c r="H91" s="45">
        <v>24</v>
      </c>
      <c r="I91" s="45">
        <v>28</v>
      </c>
      <c r="J91" s="45">
        <v>1</v>
      </c>
      <c r="K91" s="45">
        <v>4.5</v>
      </c>
      <c r="L91" s="62">
        <v>286</v>
      </c>
      <c r="M91" s="62">
        <v>44</v>
      </c>
      <c r="N91" s="46">
        <f t="shared" si="7"/>
        <v>0.81291335664285558</v>
      </c>
      <c r="O91" s="45">
        <v>12</v>
      </c>
      <c r="P91" s="45">
        <v>11</v>
      </c>
      <c r="Q91" s="63">
        <v>77</v>
      </c>
      <c r="R91" s="63">
        <v>169</v>
      </c>
      <c r="S91" s="46">
        <f t="shared" si="8"/>
        <v>-0.34139597944119165</v>
      </c>
      <c r="T91" s="45">
        <v>11</v>
      </c>
      <c r="U91" s="45">
        <v>11</v>
      </c>
      <c r="V91" s="45">
        <v>45</v>
      </c>
      <c r="W91" s="45">
        <v>45</v>
      </c>
      <c r="X91" s="45">
        <v>3600</v>
      </c>
      <c r="Y91" s="45">
        <v>0</v>
      </c>
      <c r="Z91" s="45">
        <v>14</v>
      </c>
      <c r="AA91" s="67">
        <f t="shared" si="6"/>
        <v>1.1543093360840473</v>
      </c>
      <c r="AB91" s="3"/>
      <c r="AC91" s="3"/>
    </row>
    <row r="92" spans="1:29" ht="18.75" x14ac:dyDescent="0.3">
      <c r="A92" s="45">
        <v>13</v>
      </c>
      <c r="B92" s="45">
        <v>13</v>
      </c>
      <c r="C92" s="45">
        <v>1</v>
      </c>
      <c r="D92" s="45">
        <v>11</v>
      </c>
      <c r="E92" s="45">
        <v>30.3</v>
      </c>
      <c r="F92" s="45">
        <v>2</v>
      </c>
      <c r="G92" s="45">
        <v>24</v>
      </c>
      <c r="H92" s="45">
        <v>24</v>
      </c>
      <c r="I92" s="45">
        <v>28</v>
      </c>
      <c r="J92" s="45">
        <v>1</v>
      </c>
      <c r="K92" s="45">
        <v>4.5</v>
      </c>
      <c r="L92" s="62">
        <v>409</v>
      </c>
      <c r="M92" s="62">
        <v>38</v>
      </c>
      <c r="N92" s="46">
        <f t="shared" si="7"/>
        <v>1.0319397113905318</v>
      </c>
      <c r="O92" s="45">
        <v>12</v>
      </c>
      <c r="P92" s="45">
        <v>12</v>
      </c>
      <c r="Q92" s="63">
        <v>134</v>
      </c>
      <c r="R92" s="63">
        <v>160</v>
      </c>
      <c r="S92" s="46">
        <f t="shared" si="8"/>
        <v>-7.7015184291117145E-2</v>
      </c>
      <c r="T92" s="45">
        <v>12</v>
      </c>
      <c r="U92" s="45">
        <v>12</v>
      </c>
      <c r="V92" s="45">
        <v>48</v>
      </c>
      <c r="W92" s="45">
        <v>48</v>
      </c>
      <c r="X92" s="45">
        <v>3114.8</v>
      </c>
      <c r="Y92" s="45">
        <v>0</v>
      </c>
      <c r="Z92" s="45">
        <v>15</v>
      </c>
      <c r="AA92" s="67">
        <f t="shared" si="6"/>
        <v>1.1089548956816488</v>
      </c>
      <c r="AB92" s="3"/>
      <c r="AC92" s="3"/>
    </row>
    <row r="93" spans="1:29" ht="18.75" x14ac:dyDescent="0.3">
      <c r="A93" s="45">
        <v>13</v>
      </c>
      <c r="B93" s="45">
        <v>13</v>
      </c>
      <c r="C93" s="45">
        <v>2</v>
      </c>
      <c r="D93" s="45">
        <v>11</v>
      </c>
      <c r="E93" s="45">
        <v>30.3</v>
      </c>
      <c r="F93" s="45">
        <v>2</v>
      </c>
      <c r="G93" s="45">
        <v>24</v>
      </c>
      <c r="H93" s="45">
        <v>24</v>
      </c>
      <c r="I93" s="45">
        <v>28</v>
      </c>
      <c r="J93" s="45">
        <v>1</v>
      </c>
      <c r="K93" s="45">
        <v>4.5</v>
      </c>
      <c r="L93" s="62">
        <v>459</v>
      </c>
      <c r="M93" s="62">
        <v>26</v>
      </c>
      <c r="N93" s="46">
        <f t="shared" si="7"/>
        <v>1.2468393375664433</v>
      </c>
      <c r="O93" s="45">
        <v>12</v>
      </c>
      <c r="P93" s="45">
        <v>12</v>
      </c>
      <c r="Q93" s="63">
        <v>112</v>
      </c>
      <c r="R93" s="63">
        <v>158</v>
      </c>
      <c r="S93" s="46">
        <f t="shared" si="8"/>
        <v>-0.149439064284241</v>
      </c>
      <c r="T93" s="45">
        <v>12</v>
      </c>
      <c r="U93" s="45">
        <v>12</v>
      </c>
      <c r="V93" s="45">
        <v>48</v>
      </c>
      <c r="W93" s="45">
        <v>48</v>
      </c>
      <c r="X93" s="45">
        <v>3214</v>
      </c>
      <c r="Y93" s="45">
        <v>0</v>
      </c>
      <c r="Z93" s="45">
        <v>16</v>
      </c>
      <c r="AA93" s="67">
        <f t="shared" si="6"/>
        <v>1.3962784018506842</v>
      </c>
      <c r="AB93" s="3"/>
      <c r="AC93" s="3"/>
    </row>
    <row r="94" spans="1:29" ht="18.75" x14ac:dyDescent="0.3">
      <c r="A94" s="45">
        <v>13</v>
      </c>
      <c r="B94" s="45">
        <v>13</v>
      </c>
      <c r="C94" s="45">
        <v>3</v>
      </c>
      <c r="D94" s="45">
        <v>11</v>
      </c>
      <c r="E94" s="45">
        <v>30.3</v>
      </c>
      <c r="F94" s="45">
        <v>2</v>
      </c>
      <c r="G94" s="45">
        <v>24</v>
      </c>
      <c r="H94" s="45">
        <v>24</v>
      </c>
      <c r="I94" s="45">
        <v>28</v>
      </c>
      <c r="J94" s="45">
        <v>1</v>
      </c>
      <c r="K94" s="45">
        <v>4.5</v>
      </c>
      <c r="L94" s="62">
        <v>352</v>
      </c>
      <c r="M94" s="62">
        <v>65</v>
      </c>
      <c r="N94" s="46">
        <f t="shared" si="7"/>
        <v>0.7336293068352755</v>
      </c>
      <c r="O94" s="45">
        <v>12</v>
      </c>
      <c r="P94" s="45">
        <v>12</v>
      </c>
      <c r="Q94" s="63">
        <v>102</v>
      </c>
      <c r="R94" s="63">
        <v>203</v>
      </c>
      <c r="S94" s="46">
        <f t="shared" si="8"/>
        <v>-0.29889586615129532</v>
      </c>
      <c r="T94" s="45">
        <v>12</v>
      </c>
      <c r="U94" s="45">
        <v>12</v>
      </c>
      <c r="V94" s="45">
        <v>48</v>
      </c>
      <c r="W94" s="45">
        <v>48</v>
      </c>
      <c r="X94" s="45">
        <v>3034</v>
      </c>
      <c r="Y94" s="45">
        <v>0</v>
      </c>
      <c r="Z94" s="45">
        <v>17</v>
      </c>
      <c r="AA94" s="67">
        <f t="shared" si="6"/>
        <v>1.0325251729865708</v>
      </c>
      <c r="AB94" s="3"/>
      <c r="AC94" s="3"/>
    </row>
    <row r="95" spans="1:29" ht="18.75" x14ac:dyDescent="0.3">
      <c r="A95" s="45">
        <v>13</v>
      </c>
      <c r="B95" s="45">
        <v>13</v>
      </c>
      <c r="C95" s="45">
        <v>4</v>
      </c>
      <c r="D95" s="45">
        <v>11</v>
      </c>
      <c r="E95" s="45">
        <v>30.3</v>
      </c>
      <c r="F95" s="45">
        <v>2</v>
      </c>
      <c r="G95" s="45">
        <v>24</v>
      </c>
      <c r="H95" s="45">
        <v>24</v>
      </c>
      <c r="I95" s="45">
        <v>28</v>
      </c>
      <c r="J95" s="45">
        <v>1</v>
      </c>
      <c r="K95" s="45">
        <v>4.5</v>
      </c>
      <c r="L95" s="62">
        <v>390</v>
      </c>
      <c r="M95" s="62">
        <v>43</v>
      </c>
      <c r="N95" s="46">
        <f t="shared" si="7"/>
        <v>0.95759615144691268</v>
      </c>
      <c r="O95" s="45">
        <v>12</v>
      </c>
      <c r="P95" s="45">
        <v>12</v>
      </c>
      <c r="Q95" s="63">
        <v>103</v>
      </c>
      <c r="R95" s="63">
        <v>191</v>
      </c>
      <c r="S95" s="46">
        <f t="shared" si="8"/>
        <v>-0.26819614254255536</v>
      </c>
      <c r="T95" s="45">
        <v>12</v>
      </c>
      <c r="U95" s="45">
        <v>12</v>
      </c>
      <c r="V95" s="45">
        <v>48</v>
      </c>
      <c r="W95" s="45">
        <v>48</v>
      </c>
      <c r="X95" s="45">
        <v>3091.7</v>
      </c>
      <c r="Y95" s="45">
        <v>0</v>
      </c>
      <c r="Z95" s="45">
        <v>18</v>
      </c>
      <c r="AA95" s="67">
        <f t="shared" si="6"/>
        <v>1.2257922939894681</v>
      </c>
      <c r="AB95" s="3"/>
      <c r="AC95" s="3"/>
    </row>
    <row r="96" spans="1:29" ht="18.75" x14ac:dyDescent="0.3">
      <c r="A96" s="45">
        <v>13</v>
      </c>
      <c r="B96" s="45">
        <v>13</v>
      </c>
      <c r="C96" s="45">
        <v>5</v>
      </c>
      <c r="D96" s="45">
        <v>11</v>
      </c>
      <c r="E96" s="45">
        <v>30.3</v>
      </c>
      <c r="F96" s="45">
        <v>2</v>
      </c>
      <c r="G96" s="45">
        <v>24</v>
      </c>
      <c r="H96" s="45">
        <v>24</v>
      </c>
      <c r="I96" s="45">
        <v>28</v>
      </c>
      <c r="J96" s="45">
        <v>1</v>
      </c>
      <c r="K96" s="45">
        <v>4.5</v>
      </c>
      <c r="L96" s="62">
        <v>315</v>
      </c>
      <c r="M96" s="62">
        <v>44</v>
      </c>
      <c r="N96" s="46">
        <f t="shared" si="7"/>
        <v>0.85485787730341312</v>
      </c>
      <c r="O96" s="45">
        <v>12</v>
      </c>
      <c r="P96" s="45">
        <v>12</v>
      </c>
      <c r="Q96" s="63">
        <v>73</v>
      </c>
      <c r="R96" s="63">
        <v>160</v>
      </c>
      <c r="S96" s="46">
        <f t="shared" si="8"/>
        <v>-0.3407971225354689</v>
      </c>
      <c r="T96" s="45">
        <v>12</v>
      </c>
      <c r="U96" s="45">
        <v>12</v>
      </c>
      <c r="V96" s="45">
        <v>48</v>
      </c>
      <c r="W96" s="45">
        <v>48</v>
      </c>
      <c r="X96" s="45">
        <v>3087.9</v>
      </c>
      <c r="Y96" s="45">
        <v>0</v>
      </c>
      <c r="Z96" s="45">
        <v>19</v>
      </c>
      <c r="AA96" s="67">
        <f t="shared" si="6"/>
        <v>1.1956549998388821</v>
      </c>
      <c r="AB96" s="3"/>
      <c r="AC96" s="3"/>
    </row>
    <row r="97" spans="1:29" ht="18.75" x14ac:dyDescent="0.3">
      <c r="A97" s="45">
        <v>13</v>
      </c>
      <c r="B97" s="45">
        <v>13</v>
      </c>
      <c r="C97" s="45">
        <v>6</v>
      </c>
      <c r="D97" s="45">
        <v>11</v>
      </c>
      <c r="E97" s="45">
        <v>30.3</v>
      </c>
      <c r="F97" s="45">
        <v>2</v>
      </c>
      <c r="G97" s="45">
        <v>24</v>
      </c>
      <c r="H97" s="45">
        <v>24</v>
      </c>
      <c r="I97" s="45">
        <v>28</v>
      </c>
      <c r="J97" s="45">
        <v>1</v>
      </c>
      <c r="K97" s="45">
        <v>4.5</v>
      </c>
      <c r="L97" s="62">
        <v>180</v>
      </c>
      <c r="M97" s="62">
        <v>49</v>
      </c>
      <c r="N97" s="46">
        <f t="shared" si="7"/>
        <v>0.56507642507479239</v>
      </c>
      <c r="O97" s="45">
        <v>12</v>
      </c>
      <c r="P97" s="45">
        <v>12</v>
      </c>
      <c r="Q97" s="63">
        <v>30</v>
      </c>
      <c r="R97" s="63">
        <v>150</v>
      </c>
      <c r="S97" s="46">
        <f t="shared" si="8"/>
        <v>-0.69897000433601875</v>
      </c>
      <c r="T97" s="45">
        <v>12</v>
      </c>
      <c r="U97" s="45">
        <v>12</v>
      </c>
      <c r="V97" s="45">
        <v>48</v>
      </c>
      <c r="W97" s="45">
        <v>48</v>
      </c>
      <c r="X97" s="45">
        <v>3540.5</v>
      </c>
      <c r="Y97" s="45">
        <v>0</v>
      </c>
      <c r="Z97" s="45">
        <v>20</v>
      </c>
      <c r="AA97" s="67">
        <f t="shared" si="6"/>
        <v>1.2640464294108111</v>
      </c>
      <c r="AB97" s="3"/>
      <c r="AC97" s="3"/>
    </row>
    <row r="98" spans="1:29" ht="18.75" x14ac:dyDescent="0.3">
      <c r="A98" s="45">
        <v>13</v>
      </c>
      <c r="B98" s="45">
        <v>13</v>
      </c>
      <c r="C98" s="45">
        <v>7</v>
      </c>
      <c r="D98" s="45">
        <v>11</v>
      </c>
      <c r="E98" s="45">
        <v>30.3</v>
      </c>
      <c r="F98" s="45">
        <v>2</v>
      </c>
      <c r="G98" s="45">
        <v>24</v>
      </c>
      <c r="H98" s="45">
        <v>24</v>
      </c>
      <c r="I98" s="45">
        <v>28</v>
      </c>
      <c r="J98" s="45">
        <v>1</v>
      </c>
      <c r="K98" s="45">
        <v>4.5</v>
      </c>
      <c r="L98" s="62">
        <v>194</v>
      </c>
      <c r="M98" s="62">
        <v>55</v>
      </c>
      <c r="N98" s="46">
        <f t="shared" si="7"/>
        <v>0.54743904043598224</v>
      </c>
      <c r="O98" s="45">
        <v>12</v>
      </c>
      <c r="P98" s="45">
        <v>11</v>
      </c>
      <c r="Q98" s="63">
        <v>35</v>
      </c>
      <c r="R98" s="63">
        <v>139</v>
      </c>
      <c r="S98" s="46">
        <f t="shared" si="8"/>
        <v>-0.59894675590381952</v>
      </c>
      <c r="T98" s="45">
        <v>11</v>
      </c>
      <c r="U98" s="45">
        <v>11</v>
      </c>
      <c r="V98" s="45">
        <v>45</v>
      </c>
      <c r="W98" s="45">
        <v>45</v>
      </c>
      <c r="X98" s="45">
        <v>3600</v>
      </c>
      <c r="Y98" s="45">
        <v>0</v>
      </c>
      <c r="Z98" s="45">
        <v>21</v>
      </c>
      <c r="AA98" s="67">
        <f t="shared" si="6"/>
        <v>1.1463857963398016</v>
      </c>
      <c r="AB98" s="3"/>
      <c r="AC98" s="3"/>
    </row>
    <row r="99" spans="1:29" ht="18.75" x14ac:dyDescent="0.3">
      <c r="A99" s="45">
        <v>13</v>
      </c>
      <c r="B99" s="45">
        <v>13</v>
      </c>
      <c r="C99" s="45">
        <v>8</v>
      </c>
      <c r="D99" s="45">
        <v>11</v>
      </c>
      <c r="E99" s="45">
        <v>30.3</v>
      </c>
      <c r="F99" s="45">
        <v>2</v>
      </c>
      <c r="G99" s="45">
        <v>24</v>
      </c>
      <c r="H99" s="45">
        <v>24</v>
      </c>
      <c r="I99" s="45">
        <v>28</v>
      </c>
      <c r="J99" s="45">
        <v>1</v>
      </c>
      <c r="K99" s="45">
        <v>4.5</v>
      </c>
      <c r="L99" s="62">
        <v>255</v>
      </c>
      <c r="M99" s="62">
        <v>42</v>
      </c>
      <c r="N99" s="46">
        <f t="shared" si="7"/>
        <v>0.78329089003605468</v>
      </c>
      <c r="O99" s="45">
        <v>12</v>
      </c>
      <c r="P99" s="45">
        <v>12</v>
      </c>
      <c r="Q99" s="63">
        <v>58</v>
      </c>
      <c r="R99" s="63">
        <v>166</v>
      </c>
      <c r="S99" s="46">
        <f t="shared" si="8"/>
        <v>-0.45668009447711777</v>
      </c>
      <c r="T99" s="45">
        <v>12</v>
      </c>
      <c r="U99" s="45">
        <v>12</v>
      </c>
      <c r="V99" s="45">
        <v>48</v>
      </c>
      <c r="W99" s="45">
        <v>48</v>
      </c>
      <c r="X99" s="45">
        <v>3431</v>
      </c>
      <c r="Y99" s="45">
        <v>0</v>
      </c>
      <c r="Z99" s="45">
        <v>22</v>
      </c>
      <c r="AA99" s="67">
        <f t="shared" si="6"/>
        <v>1.2399709845131723</v>
      </c>
      <c r="AB99" s="3"/>
      <c r="AC99" s="3"/>
    </row>
    <row r="100" spans="1:29" ht="18.75" x14ac:dyDescent="0.3">
      <c r="A100" s="45">
        <v>13</v>
      </c>
      <c r="B100" s="45">
        <v>13</v>
      </c>
      <c r="C100" s="45">
        <v>9</v>
      </c>
      <c r="D100" s="45">
        <v>11</v>
      </c>
      <c r="E100" s="45">
        <v>30.3</v>
      </c>
      <c r="F100" s="45">
        <v>2</v>
      </c>
      <c r="G100" s="45">
        <v>24</v>
      </c>
      <c r="H100" s="45">
        <v>24</v>
      </c>
      <c r="I100" s="45">
        <v>28</v>
      </c>
      <c r="J100" s="45">
        <v>1</v>
      </c>
      <c r="K100" s="45">
        <v>4.5</v>
      </c>
      <c r="L100" s="62">
        <v>224</v>
      </c>
      <c r="M100" s="62">
        <v>35</v>
      </c>
      <c r="N100" s="46">
        <f t="shared" si="7"/>
        <v>0.80617997398388719</v>
      </c>
      <c r="O100" s="45">
        <v>12</v>
      </c>
      <c r="P100" s="45">
        <v>12</v>
      </c>
      <c r="Q100" s="63">
        <v>48</v>
      </c>
      <c r="R100" s="63">
        <v>124</v>
      </c>
      <c r="S100" s="46">
        <f t="shared" si="8"/>
        <v>-0.41218044778664786</v>
      </c>
      <c r="T100" s="45">
        <v>12</v>
      </c>
      <c r="U100" s="45">
        <v>12</v>
      </c>
      <c r="V100" s="45">
        <v>48</v>
      </c>
      <c r="W100" s="45">
        <v>48</v>
      </c>
      <c r="X100" s="45">
        <v>3561.8</v>
      </c>
      <c r="Y100" s="45">
        <v>0</v>
      </c>
      <c r="Z100" s="45">
        <v>23</v>
      </c>
      <c r="AA100" s="67">
        <f t="shared" si="6"/>
        <v>1.2183604217705351</v>
      </c>
      <c r="AB100" s="3"/>
      <c r="AC100" s="3"/>
    </row>
    <row r="101" spans="1:29" ht="18.75" x14ac:dyDescent="0.3">
      <c r="A101" s="45">
        <v>13</v>
      </c>
      <c r="B101" s="45">
        <v>13</v>
      </c>
      <c r="C101" s="45">
        <v>10</v>
      </c>
      <c r="D101" s="45">
        <v>11</v>
      </c>
      <c r="E101" s="45">
        <v>30.3</v>
      </c>
      <c r="F101" s="45">
        <v>2</v>
      </c>
      <c r="G101" s="45">
        <v>24</v>
      </c>
      <c r="H101" s="45">
        <v>24</v>
      </c>
      <c r="I101" s="45">
        <v>28</v>
      </c>
      <c r="J101" s="45">
        <v>1</v>
      </c>
      <c r="K101" s="45">
        <v>4.5</v>
      </c>
      <c r="L101" s="62">
        <v>371</v>
      </c>
      <c r="M101" s="62">
        <v>50</v>
      </c>
      <c r="N101" s="46">
        <f t="shared" si="7"/>
        <v>0.87040390527902711</v>
      </c>
      <c r="O101" s="45">
        <v>12</v>
      </c>
      <c r="P101" s="45">
        <v>12</v>
      </c>
      <c r="Q101" s="63">
        <v>91</v>
      </c>
      <c r="R101" s="63">
        <v>201</v>
      </c>
      <c r="S101" s="46">
        <f t="shared" si="8"/>
        <v>-0.3441546650993953</v>
      </c>
      <c r="T101" s="45">
        <v>12</v>
      </c>
      <c r="U101" s="45">
        <v>12</v>
      </c>
      <c r="V101" s="45">
        <v>48</v>
      </c>
      <c r="W101" s="45">
        <v>48</v>
      </c>
      <c r="X101" s="45">
        <v>3105.8</v>
      </c>
      <c r="Y101" s="45">
        <v>0</v>
      </c>
      <c r="Z101" s="45">
        <v>24</v>
      </c>
      <c r="AA101" s="67">
        <f t="shared" si="6"/>
        <v>1.2145585703784225</v>
      </c>
      <c r="AB101" s="3"/>
      <c r="AC101" s="3"/>
    </row>
    <row r="102" spans="1:29" ht="18.75" x14ac:dyDescent="0.3">
      <c r="A102" s="45">
        <v>13</v>
      </c>
      <c r="B102" s="45">
        <v>13</v>
      </c>
      <c r="C102" s="45">
        <v>11</v>
      </c>
      <c r="D102" s="45">
        <v>11</v>
      </c>
      <c r="E102" s="45">
        <v>30.3</v>
      </c>
      <c r="F102" s="45">
        <v>2</v>
      </c>
      <c r="G102" s="45">
        <v>24</v>
      </c>
      <c r="H102" s="45">
        <v>24</v>
      </c>
      <c r="I102" s="45">
        <v>28</v>
      </c>
      <c r="J102" s="45">
        <v>1</v>
      </c>
      <c r="K102" s="45">
        <v>4.5</v>
      </c>
      <c r="L102" s="62">
        <v>230</v>
      </c>
      <c r="M102" s="62">
        <v>49</v>
      </c>
      <c r="N102" s="46">
        <f t="shared" si="7"/>
        <v>0.67153175598907922</v>
      </c>
      <c r="O102" s="45">
        <v>11</v>
      </c>
      <c r="P102" s="45">
        <v>10</v>
      </c>
      <c r="Q102" s="63">
        <v>55</v>
      </c>
      <c r="R102" s="63">
        <v>117</v>
      </c>
      <c r="S102" s="46">
        <f t="shared" si="8"/>
        <v>-0.32782317225191782</v>
      </c>
      <c r="T102" s="45">
        <v>10</v>
      </c>
      <c r="U102" s="45">
        <v>10</v>
      </c>
      <c r="V102" s="45">
        <v>41</v>
      </c>
      <c r="W102" s="45">
        <v>41</v>
      </c>
      <c r="X102" s="45">
        <v>3600</v>
      </c>
      <c r="Y102" s="45">
        <v>0</v>
      </c>
      <c r="Z102" s="45">
        <v>25</v>
      </c>
      <c r="AA102" s="67">
        <f t="shared" si="6"/>
        <v>0.99935492824099703</v>
      </c>
      <c r="AB102" s="3"/>
      <c r="AC102" s="3"/>
    </row>
    <row r="103" spans="1:29" ht="18.75" x14ac:dyDescent="0.3">
      <c r="A103" s="110">
        <v>13</v>
      </c>
      <c r="B103" s="110">
        <v>13</v>
      </c>
      <c r="C103" s="110">
        <v>12</v>
      </c>
      <c r="D103" s="110">
        <v>11</v>
      </c>
      <c r="E103" s="110">
        <v>30.3</v>
      </c>
      <c r="F103" s="110">
        <v>2</v>
      </c>
      <c r="G103" s="110">
        <v>24</v>
      </c>
      <c r="H103" s="110">
        <v>24</v>
      </c>
      <c r="I103" s="110">
        <v>28</v>
      </c>
      <c r="J103" s="110">
        <v>1</v>
      </c>
      <c r="K103" s="110">
        <v>4.5</v>
      </c>
      <c r="L103" s="110">
        <v>185</v>
      </c>
      <c r="M103" s="110">
        <v>45</v>
      </c>
      <c r="N103" s="110"/>
      <c r="O103" s="110">
        <v>10</v>
      </c>
      <c r="P103" s="110">
        <v>10</v>
      </c>
      <c r="Q103" s="110">
        <v>68</v>
      </c>
      <c r="R103" s="110">
        <v>162</v>
      </c>
      <c r="S103" s="110"/>
      <c r="T103" s="110">
        <v>11</v>
      </c>
      <c r="U103" s="110">
        <v>9</v>
      </c>
      <c r="V103" s="110">
        <v>40</v>
      </c>
      <c r="W103" s="110">
        <v>40</v>
      </c>
      <c r="X103" s="110">
        <v>3600</v>
      </c>
      <c r="Y103" s="110">
        <v>0</v>
      </c>
      <c r="Z103" s="148"/>
      <c r="AA103" s="149"/>
      <c r="AB103" s="3"/>
      <c r="AC103" s="3"/>
    </row>
    <row r="104" spans="1:29" ht="18.75" x14ac:dyDescent="0.3">
      <c r="A104" s="45">
        <v>13</v>
      </c>
      <c r="B104" s="45">
        <v>13</v>
      </c>
      <c r="C104" s="45">
        <v>13</v>
      </c>
      <c r="D104" s="45">
        <v>11</v>
      </c>
      <c r="E104" s="45">
        <v>30.3</v>
      </c>
      <c r="F104" s="45">
        <v>2</v>
      </c>
      <c r="G104" s="45">
        <v>24</v>
      </c>
      <c r="H104" s="45">
        <v>24</v>
      </c>
      <c r="I104" s="45">
        <v>28</v>
      </c>
      <c r="J104" s="45">
        <v>1</v>
      </c>
      <c r="K104" s="45">
        <v>4.5</v>
      </c>
      <c r="L104" s="62">
        <v>238</v>
      </c>
      <c r="M104" s="62">
        <v>22</v>
      </c>
      <c r="N104" s="46">
        <f t="shared" si="7"/>
        <v>1.0341542762343057</v>
      </c>
      <c r="O104" s="45">
        <v>11</v>
      </c>
      <c r="P104" s="45">
        <v>11</v>
      </c>
      <c r="Q104" s="63">
        <v>36</v>
      </c>
      <c r="R104" s="63">
        <v>145</v>
      </c>
      <c r="S104" s="46">
        <f t="shared" si="8"/>
        <v>-0.60506550146768767</v>
      </c>
      <c r="T104" s="45">
        <v>10</v>
      </c>
      <c r="U104" s="45">
        <v>11</v>
      </c>
      <c r="V104" s="45">
        <v>43</v>
      </c>
      <c r="W104" s="45">
        <v>43</v>
      </c>
      <c r="X104" s="45">
        <v>3600</v>
      </c>
      <c r="Y104" s="45">
        <v>0</v>
      </c>
      <c r="Z104" s="45">
        <v>26</v>
      </c>
      <c r="AA104" s="67">
        <f t="shared" si="6"/>
        <v>1.6392197777019932</v>
      </c>
      <c r="AB104" s="3"/>
      <c r="AC104" s="3"/>
    </row>
    <row r="105" spans="1:29" ht="18.75" x14ac:dyDescent="0.3">
      <c r="A105" s="45">
        <v>13</v>
      </c>
      <c r="B105" s="45">
        <v>13</v>
      </c>
      <c r="C105" s="45">
        <v>14</v>
      </c>
      <c r="D105" s="45">
        <v>11</v>
      </c>
      <c r="E105" s="45">
        <v>30.3</v>
      </c>
      <c r="F105" s="45">
        <v>2</v>
      </c>
      <c r="G105" s="45">
        <v>24</v>
      </c>
      <c r="H105" s="45">
        <v>24</v>
      </c>
      <c r="I105" s="45">
        <v>28</v>
      </c>
      <c r="J105" s="45">
        <v>1</v>
      </c>
      <c r="K105" s="45">
        <v>4.5</v>
      </c>
      <c r="L105" s="62">
        <v>88</v>
      </c>
      <c r="M105" s="62">
        <v>13</v>
      </c>
      <c r="N105" s="46">
        <f t="shared" si="7"/>
        <v>0.83053931984333185</v>
      </c>
      <c r="O105" s="45">
        <v>3</v>
      </c>
      <c r="P105" s="45">
        <v>5</v>
      </c>
      <c r="Q105" s="63">
        <v>7</v>
      </c>
      <c r="R105" s="63">
        <v>66</v>
      </c>
      <c r="S105" s="46">
        <f t="shared" si="8"/>
        <v>-0.97444589552761185</v>
      </c>
      <c r="T105" s="45">
        <v>3</v>
      </c>
      <c r="U105" s="45">
        <v>5</v>
      </c>
      <c r="V105" s="45">
        <v>16</v>
      </c>
      <c r="W105" s="45">
        <v>16</v>
      </c>
      <c r="X105" s="45">
        <v>3600</v>
      </c>
      <c r="Y105" s="45">
        <v>0</v>
      </c>
      <c r="Z105" s="45">
        <v>27</v>
      </c>
      <c r="AA105" s="67">
        <f t="shared" si="6"/>
        <v>1.8049852153709436</v>
      </c>
      <c r="AB105" s="3"/>
      <c r="AC105" s="3"/>
    </row>
    <row r="106" spans="1:29" ht="18.75" x14ac:dyDescent="0.3">
      <c r="A106" s="45">
        <v>13</v>
      </c>
      <c r="B106" s="45">
        <v>13</v>
      </c>
      <c r="C106" s="45">
        <v>15</v>
      </c>
      <c r="D106" s="45">
        <v>11</v>
      </c>
      <c r="E106" s="45">
        <v>30.3</v>
      </c>
      <c r="F106" s="45">
        <v>2</v>
      </c>
      <c r="G106" s="45">
        <v>24</v>
      </c>
      <c r="H106" s="45">
        <v>24</v>
      </c>
      <c r="I106" s="45">
        <v>28</v>
      </c>
      <c r="J106" s="45">
        <v>1</v>
      </c>
      <c r="K106" s="45">
        <v>4.5</v>
      </c>
      <c r="L106" s="62">
        <v>162</v>
      </c>
      <c r="M106" s="62">
        <v>39</v>
      </c>
      <c r="N106" s="46">
        <f t="shared" si="7"/>
        <v>0.61845040751613178</v>
      </c>
      <c r="O106" s="45">
        <v>7</v>
      </c>
      <c r="P106" s="45">
        <v>8</v>
      </c>
      <c r="Q106" s="63">
        <v>30</v>
      </c>
      <c r="R106" s="63">
        <v>109</v>
      </c>
      <c r="S106" s="46">
        <f t="shared" si="8"/>
        <v>-0.5603052432209612</v>
      </c>
      <c r="T106" s="45">
        <v>8</v>
      </c>
      <c r="U106" s="45">
        <v>7</v>
      </c>
      <c r="V106" s="45">
        <v>30</v>
      </c>
      <c r="W106" s="45">
        <v>30</v>
      </c>
      <c r="X106" s="45">
        <v>3600</v>
      </c>
      <c r="Y106" s="45">
        <v>0</v>
      </c>
      <c r="Z106" s="45">
        <v>28</v>
      </c>
      <c r="AA106" s="67">
        <f t="shared" si="6"/>
        <v>1.1787556507370929</v>
      </c>
      <c r="AB106" s="3"/>
      <c r="AC106" s="3"/>
    </row>
    <row r="107" spans="1:29" ht="18.75" x14ac:dyDescent="0.3">
      <c r="A107" s="45">
        <v>13</v>
      </c>
      <c r="B107" s="45">
        <v>13</v>
      </c>
      <c r="C107" s="45">
        <v>16</v>
      </c>
      <c r="D107" s="45">
        <v>11</v>
      </c>
      <c r="E107" s="45">
        <v>30.3</v>
      </c>
      <c r="F107" s="45">
        <v>2</v>
      </c>
      <c r="G107" s="45">
        <v>24</v>
      </c>
      <c r="H107" s="45">
        <v>24</v>
      </c>
      <c r="I107" s="45">
        <v>28</v>
      </c>
      <c r="J107" s="45">
        <v>1</v>
      </c>
      <c r="K107" s="45">
        <v>4.5</v>
      </c>
      <c r="L107" s="62">
        <v>0</v>
      </c>
      <c r="M107" s="62">
        <v>0</v>
      </c>
      <c r="N107" s="46"/>
      <c r="O107" s="45">
        <v>0</v>
      </c>
      <c r="P107" s="45">
        <v>0</v>
      </c>
      <c r="Q107" s="63">
        <v>0</v>
      </c>
      <c r="R107" s="63">
        <v>0</v>
      </c>
      <c r="S107" s="46"/>
      <c r="T107" s="45">
        <v>0</v>
      </c>
      <c r="U107" s="45">
        <v>0</v>
      </c>
      <c r="V107" s="45">
        <v>0</v>
      </c>
      <c r="W107" s="45">
        <v>0</v>
      </c>
      <c r="X107" s="45">
        <v>3600</v>
      </c>
      <c r="Y107" s="45">
        <v>0</v>
      </c>
      <c r="Z107" s="45">
        <v>29</v>
      </c>
      <c r="AA107" s="67"/>
      <c r="AB107" s="3"/>
      <c r="AC107" s="3"/>
    </row>
    <row r="108" spans="1:29" ht="18.75" x14ac:dyDescent="0.3">
      <c r="A108" s="45">
        <v>13</v>
      </c>
      <c r="B108" s="45">
        <v>13</v>
      </c>
      <c r="C108" s="45">
        <v>16</v>
      </c>
      <c r="D108" s="45">
        <v>11</v>
      </c>
      <c r="E108" s="45">
        <v>30.3</v>
      </c>
      <c r="F108" s="45">
        <v>2</v>
      </c>
      <c r="G108" s="45">
        <v>24</v>
      </c>
      <c r="H108" s="45">
        <v>24</v>
      </c>
      <c r="I108" s="45">
        <v>28</v>
      </c>
      <c r="J108" s="45">
        <v>1</v>
      </c>
      <c r="K108" s="45">
        <v>4.5</v>
      </c>
      <c r="L108" s="62">
        <v>276</v>
      </c>
      <c r="M108" s="62">
        <v>57</v>
      </c>
      <c r="N108" s="46">
        <f t="shared" si="7"/>
        <v>0.68503422639272626</v>
      </c>
      <c r="O108" s="45">
        <v>12</v>
      </c>
      <c r="P108" s="45">
        <v>12</v>
      </c>
      <c r="Q108" s="63">
        <v>103</v>
      </c>
      <c r="R108" s="63">
        <v>152</v>
      </c>
      <c r="S108" s="46">
        <f t="shared" si="8"/>
        <v>-0.1690063632396003</v>
      </c>
      <c r="T108" s="45">
        <v>11</v>
      </c>
      <c r="U108" s="45">
        <v>12</v>
      </c>
      <c r="V108" s="45">
        <v>47</v>
      </c>
      <c r="W108" s="45">
        <v>47</v>
      </c>
      <c r="X108" s="45">
        <v>3600</v>
      </c>
      <c r="Y108" s="45">
        <v>0</v>
      </c>
      <c r="Z108" s="45">
        <v>30</v>
      </c>
      <c r="AA108" s="67">
        <f t="shared" si="6"/>
        <v>0.85404058963232654</v>
      </c>
      <c r="AB108" s="3"/>
      <c r="AC108" s="3"/>
    </row>
    <row r="109" spans="1:29" ht="18.75" x14ac:dyDescent="0.3">
      <c r="A109" s="45">
        <v>13</v>
      </c>
      <c r="B109" s="45">
        <v>13</v>
      </c>
      <c r="C109" s="45">
        <v>17</v>
      </c>
      <c r="D109" s="45">
        <v>11</v>
      </c>
      <c r="E109" s="45">
        <v>30.3</v>
      </c>
      <c r="F109" s="45">
        <v>2</v>
      </c>
      <c r="G109" s="45">
        <v>24</v>
      </c>
      <c r="H109" s="45">
        <v>24</v>
      </c>
      <c r="I109" s="45">
        <v>28</v>
      </c>
      <c r="J109" s="45">
        <v>1</v>
      </c>
      <c r="K109" s="45">
        <v>4.5</v>
      </c>
      <c r="L109" s="62">
        <v>314</v>
      </c>
      <c r="M109" s="62">
        <v>37</v>
      </c>
      <c r="N109" s="46">
        <f t="shared" si="7"/>
        <v>0.92872792400621995</v>
      </c>
      <c r="O109" s="45">
        <v>12</v>
      </c>
      <c r="P109" s="45">
        <v>12</v>
      </c>
      <c r="Q109" s="63">
        <v>36</v>
      </c>
      <c r="R109" s="63">
        <v>161</v>
      </c>
      <c r="S109" s="46">
        <f t="shared" si="8"/>
        <v>-0.65052337526456239</v>
      </c>
      <c r="T109" s="45">
        <v>11</v>
      </c>
      <c r="U109" s="45">
        <v>12</v>
      </c>
      <c r="V109" s="45">
        <v>47</v>
      </c>
      <c r="W109" s="45">
        <v>47</v>
      </c>
      <c r="X109" s="45">
        <v>3600</v>
      </c>
      <c r="Y109" s="45">
        <v>2</v>
      </c>
      <c r="Z109" s="45">
        <v>31</v>
      </c>
      <c r="AA109" s="67">
        <f t="shared" si="6"/>
        <v>1.5792512992707823</v>
      </c>
      <c r="AB109" s="3"/>
      <c r="AC109" s="3"/>
    </row>
    <row r="110" spans="1:29" ht="18.75" x14ac:dyDescent="0.3">
      <c r="A110" s="45">
        <v>13</v>
      </c>
      <c r="B110" s="45">
        <v>13</v>
      </c>
      <c r="C110" s="45">
        <v>18</v>
      </c>
      <c r="D110" s="45">
        <v>11</v>
      </c>
      <c r="E110" s="45">
        <v>30.3</v>
      </c>
      <c r="F110" s="45">
        <v>2</v>
      </c>
      <c r="G110" s="45">
        <v>24</v>
      </c>
      <c r="H110" s="45">
        <v>24</v>
      </c>
      <c r="I110" s="45">
        <v>28</v>
      </c>
      <c r="J110" s="45">
        <v>1</v>
      </c>
      <c r="K110" s="45">
        <v>4.5</v>
      </c>
      <c r="L110" s="62">
        <v>418</v>
      </c>
      <c r="M110" s="62">
        <v>35</v>
      </c>
      <c r="N110" s="46">
        <f t="shared" si="7"/>
        <v>1.0771082374247596</v>
      </c>
      <c r="O110" s="45">
        <v>12</v>
      </c>
      <c r="P110" s="45">
        <v>12</v>
      </c>
      <c r="Q110" s="63">
        <v>84</v>
      </c>
      <c r="R110" s="63">
        <v>257</v>
      </c>
      <c r="S110" s="46">
        <f t="shared" si="8"/>
        <v>-0.48565383726941286</v>
      </c>
      <c r="T110" s="45">
        <v>12</v>
      </c>
      <c r="U110" s="45">
        <v>12</v>
      </c>
      <c r="V110" s="45">
        <v>48</v>
      </c>
      <c r="W110" s="45">
        <v>48</v>
      </c>
      <c r="X110" s="45">
        <v>3082.3</v>
      </c>
      <c r="Y110" s="45">
        <v>0</v>
      </c>
      <c r="Z110" s="45">
        <v>32</v>
      </c>
      <c r="AA110" s="67">
        <f t="shared" si="6"/>
        <v>1.5627620746941724</v>
      </c>
      <c r="AB110" s="3"/>
      <c r="AC110" s="3"/>
    </row>
    <row r="111" spans="1:29" ht="18.75" x14ac:dyDescent="0.3">
      <c r="A111" s="45">
        <v>13</v>
      </c>
      <c r="B111" s="45">
        <v>13</v>
      </c>
      <c r="C111" s="45">
        <v>19</v>
      </c>
      <c r="D111" s="45">
        <v>11</v>
      </c>
      <c r="E111" s="45">
        <v>30.3</v>
      </c>
      <c r="F111" s="45">
        <v>2</v>
      </c>
      <c r="G111" s="45">
        <v>24</v>
      </c>
      <c r="H111" s="45">
        <v>24</v>
      </c>
      <c r="I111" s="45">
        <v>28</v>
      </c>
      <c r="J111" s="45">
        <v>1</v>
      </c>
      <c r="K111" s="45">
        <v>4.5</v>
      </c>
      <c r="L111" s="62">
        <v>373</v>
      </c>
      <c r="M111" s="62">
        <v>66</v>
      </c>
      <c r="N111" s="46">
        <f t="shared" si="7"/>
        <v>0.75216489626681893</v>
      </c>
      <c r="O111" s="45">
        <v>12</v>
      </c>
      <c r="P111" s="45">
        <v>12</v>
      </c>
      <c r="Q111" s="63">
        <v>103</v>
      </c>
      <c r="R111" s="63">
        <v>192</v>
      </c>
      <c r="S111" s="46">
        <f t="shared" si="8"/>
        <v>-0.27046400399837739</v>
      </c>
      <c r="T111" s="45">
        <v>12</v>
      </c>
      <c r="U111" s="45">
        <v>12</v>
      </c>
      <c r="V111" s="45">
        <v>48</v>
      </c>
      <c r="W111" s="45">
        <v>48</v>
      </c>
      <c r="X111" s="45">
        <v>3040.3</v>
      </c>
      <c r="Y111" s="45">
        <v>0</v>
      </c>
      <c r="Z111" s="45">
        <v>33</v>
      </c>
      <c r="AA111" s="67">
        <f t="shared" si="6"/>
        <v>1.0226289002651963</v>
      </c>
      <c r="AB111" s="3"/>
      <c r="AC111" s="3"/>
    </row>
    <row r="112" spans="1:29" ht="18.75" x14ac:dyDescent="0.3">
      <c r="A112" s="45">
        <v>13</v>
      </c>
      <c r="B112" s="45">
        <v>13</v>
      </c>
      <c r="C112" s="45">
        <v>20</v>
      </c>
      <c r="D112" s="45">
        <v>11</v>
      </c>
      <c r="E112" s="45">
        <v>30.3</v>
      </c>
      <c r="F112" s="45">
        <v>2</v>
      </c>
      <c r="G112" s="45">
        <v>24</v>
      </c>
      <c r="H112" s="45">
        <v>24</v>
      </c>
      <c r="I112" s="45">
        <v>28</v>
      </c>
      <c r="J112" s="45">
        <v>1</v>
      </c>
      <c r="K112" s="45">
        <v>4.5</v>
      </c>
      <c r="L112" s="62">
        <v>320</v>
      </c>
      <c r="M112" s="62">
        <v>25</v>
      </c>
      <c r="N112" s="46">
        <f t="shared" si="7"/>
        <v>1.1072099696478683</v>
      </c>
      <c r="O112" s="45">
        <v>11</v>
      </c>
      <c r="P112" s="45">
        <v>11</v>
      </c>
      <c r="Q112" s="63">
        <v>57</v>
      </c>
      <c r="R112" s="63">
        <v>165</v>
      </c>
      <c r="S112" s="46">
        <f t="shared" si="8"/>
        <v>-0.46160908854141486</v>
      </c>
      <c r="T112" s="45">
        <v>11</v>
      </c>
      <c r="U112" s="45">
        <v>11</v>
      </c>
      <c r="V112" s="45">
        <v>44</v>
      </c>
      <c r="W112" s="45">
        <v>44</v>
      </c>
      <c r="X112" s="45">
        <v>3600</v>
      </c>
      <c r="Y112" s="45">
        <v>0</v>
      </c>
      <c r="Z112" s="45">
        <v>34</v>
      </c>
      <c r="AA112" s="67">
        <f t="shared" si="6"/>
        <v>1.5688190581892831</v>
      </c>
      <c r="AB112" s="3"/>
      <c r="AC112" s="3"/>
    </row>
    <row r="113" spans="1:29" ht="18.75" x14ac:dyDescent="0.3">
      <c r="A113" s="124">
        <v>13</v>
      </c>
      <c r="B113" s="124">
        <v>13</v>
      </c>
      <c r="C113" s="124">
        <v>21</v>
      </c>
      <c r="D113" s="124">
        <v>11</v>
      </c>
      <c r="E113" s="124">
        <v>30.3</v>
      </c>
      <c r="F113" s="124">
        <v>2</v>
      </c>
      <c r="G113" s="124">
        <v>24</v>
      </c>
      <c r="H113" s="124">
        <v>24</v>
      </c>
      <c r="I113" s="124">
        <v>28</v>
      </c>
      <c r="J113" s="124">
        <v>1</v>
      </c>
      <c r="K113" s="124">
        <v>4.5</v>
      </c>
      <c r="L113" s="124">
        <v>154</v>
      </c>
      <c r="M113" s="124">
        <v>35</v>
      </c>
      <c r="N113" s="124"/>
      <c r="O113" s="124">
        <v>9</v>
      </c>
      <c r="P113" s="124">
        <v>9</v>
      </c>
      <c r="Q113" s="124">
        <v>40</v>
      </c>
      <c r="R113" s="124">
        <v>140</v>
      </c>
      <c r="S113" s="124"/>
      <c r="T113" s="124">
        <v>8</v>
      </c>
      <c r="U113" s="124">
        <v>9</v>
      </c>
      <c r="V113" s="124">
        <v>35</v>
      </c>
      <c r="W113" s="124">
        <v>35</v>
      </c>
      <c r="X113" s="124">
        <v>3312.3</v>
      </c>
      <c r="Y113" s="124">
        <v>5</v>
      </c>
      <c r="Z113" s="124"/>
      <c r="AA113" s="150"/>
      <c r="AB113" s="3"/>
      <c r="AC113" s="3"/>
    </row>
    <row r="114" spans="1:29" ht="18.75" x14ac:dyDescent="0.3">
      <c r="A114" s="68"/>
      <c r="B114" s="68"/>
      <c r="C114" s="68"/>
      <c r="D114" s="68"/>
      <c r="E114" s="68"/>
      <c r="F114" s="68"/>
      <c r="G114" s="68" t="s">
        <v>32</v>
      </c>
      <c r="H114" s="68"/>
      <c r="I114" s="68"/>
      <c r="J114" s="68"/>
      <c r="K114" s="68"/>
      <c r="L114" s="69"/>
      <c r="M114" s="69"/>
      <c r="N114" s="55"/>
      <c r="O114" s="68"/>
      <c r="P114" s="68"/>
      <c r="Q114" s="70"/>
      <c r="R114" s="70"/>
      <c r="S114" s="55"/>
      <c r="T114" s="68"/>
      <c r="U114" s="68"/>
      <c r="V114" s="68"/>
      <c r="W114" s="68"/>
      <c r="X114" s="68"/>
      <c r="Y114" s="71"/>
      <c r="Z114" s="72"/>
      <c r="AA114" s="73"/>
      <c r="AB114" s="29"/>
      <c r="AC114" s="3"/>
    </row>
    <row r="115" spans="1:29" ht="18.75" x14ac:dyDescent="0.3">
      <c r="A115" s="52" t="s">
        <v>47</v>
      </c>
      <c r="B115" s="53" t="s">
        <v>0</v>
      </c>
      <c r="C115" s="53" t="s">
        <v>1</v>
      </c>
      <c r="D115" s="53" t="s">
        <v>2</v>
      </c>
      <c r="E115" s="53" t="s">
        <v>8</v>
      </c>
      <c r="F115" s="53" t="s">
        <v>3</v>
      </c>
      <c r="G115" s="53" t="s">
        <v>3</v>
      </c>
      <c r="H115" s="53" t="s">
        <v>3</v>
      </c>
      <c r="I115" s="53" t="s">
        <v>35</v>
      </c>
      <c r="J115" s="53" t="s">
        <v>36</v>
      </c>
      <c r="K115" s="53" t="s">
        <v>37</v>
      </c>
      <c r="L115" s="69" t="s">
        <v>5</v>
      </c>
      <c r="M115" s="69" t="s">
        <v>6</v>
      </c>
      <c r="N115" s="55" t="s">
        <v>106</v>
      </c>
      <c r="O115" s="53" t="s">
        <v>40</v>
      </c>
      <c r="P115" s="53" t="s">
        <v>41</v>
      </c>
      <c r="Q115" s="70" t="s">
        <v>42</v>
      </c>
      <c r="R115" s="70" t="s">
        <v>43</v>
      </c>
      <c r="S115" s="55" t="s">
        <v>100</v>
      </c>
      <c r="T115" s="53" t="s">
        <v>45</v>
      </c>
      <c r="U115" s="53" t="s">
        <v>46</v>
      </c>
      <c r="V115" s="53" t="s">
        <v>19</v>
      </c>
      <c r="W115" s="53" t="s">
        <v>25</v>
      </c>
      <c r="X115" s="53" t="s">
        <v>38</v>
      </c>
      <c r="Y115" s="53" t="s">
        <v>39</v>
      </c>
      <c r="Z115" s="30" t="s">
        <v>57</v>
      </c>
      <c r="AA115" s="66" t="s">
        <v>107</v>
      </c>
      <c r="AB115" s="24"/>
      <c r="AC115" s="3"/>
    </row>
    <row r="116" spans="1:29" ht="18.75" x14ac:dyDescent="0.3">
      <c r="A116" s="45">
        <v>13</v>
      </c>
      <c r="B116" s="45">
        <v>13</v>
      </c>
      <c r="C116" s="45">
        <v>22</v>
      </c>
      <c r="D116" s="45">
        <v>11</v>
      </c>
      <c r="E116" s="45">
        <v>30.3</v>
      </c>
      <c r="F116" s="45">
        <v>2</v>
      </c>
      <c r="G116" s="45">
        <v>28</v>
      </c>
      <c r="H116" s="45">
        <v>28</v>
      </c>
      <c r="I116" s="45">
        <v>28</v>
      </c>
      <c r="J116" s="45">
        <v>1</v>
      </c>
      <c r="K116" s="45">
        <v>4.5</v>
      </c>
      <c r="L116" s="62">
        <v>268</v>
      </c>
      <c r="M116" s="62">
        <v>20</v>
      </c>
      <c r="N116" s="46">
        <f t="shared" si="7"/>
        <v>1.1271047983648077</v>
      </c>
      <c r="O116" s="45">
        <v>9</v>
      </c>
      <c r="P116" s="45">
        <v>10</v>
      </c>
      <c r="Q116" s="63">
        <v>33</v>
      </c>
      <c r="R116" s="63">
        <v>160</v>
      </c>
      <c r="S116" s="46">
        <f t="shared" si="8"/>
        <v>-0.68560604277803727</v>
      </c>
      <c r="T116" s="45">
        <v>8</v>
      </c>
      <c r="U116" s="45">
        <v>10</v>
      </c>
      <c r="V116" s="45">
        <v>37</v>
      </c>
      <c r="W116" s="45">
        <v>37</v>
      </c>
      <c r="X116" s="45">
        <v>3600</v>
      </c>
      <c r="Y116" s="45">
        <v>0</v>
      </c>
      <c r="Z116" s="45">
        <v>1</v>
      </c>
      <c r="AA116" s="67">
        <f t="shared" si="6"/>
        <v>1.812710841142845</v>
      </c>
      <c r="AB116" s="24"/>
      <c r="AC116" s="3"/>
    </row>
    <row r="117" spans="1:29" ht="18.75" x14ac:dyDescent="0.3">
      <c r="A117" s="45">
        <v>13</v>
      </c>
      <c r="B117" s="45">
        <v>13</v>
      </c>
      <c r="C117" s="45">
        <v>23</v>
      </c>
      <c r="D117" s="45">
        <v>11</v>
      </c>
      <c r="E117" s="45">
        <v>30.3</v>
      </c>
      <c r="F117" s="45">
        <v>2</v>
      </c>
      <c r="G117" s="45">
        <v>28</v>
      </c>
      <c r="H117" s="45">
        <v>28</v>
      </c>
      <c r="I117" s="45">
        <v>28</v>
      </c>
      <c r="J117" s="45">
        <v>1</v>
      </c>
      <c r="K117" s="45">
        <v>4.5</v>
      </c>
      <c r="L117" s="62">
        <v>410</v>
      </c>
      <c r="M117" s="62">
        <v>42</v>
      </c>
      <c r="N117" s="46">
        <f t="shared" si="7"/>
        <v>0.98953456632183512</v>
      </c>
      <c r="O117" s="45">
        <v>12</v>
      </c>
      <c r="P117" s="45">
        <v>12</v>
      </c>
      <c r="Q117" s="63">
        <v>73</v>
      </c>
      <c r="R117" s="63">
        <v>310</v>
      </c>
      <c r="S117" s="46">
        <f t="shared" si="8"/>
        <v>-0.62803883371381675</v>
      </c>
      <c r="T117" s="45">
        <v>12</v>
      </c>
      <c r="U117" s="45">
        <v>12</v>
      </c>
      <c r="V117" s="45">
        <v>48</v>
      </c>
      <c r="W117" s="45">
        <v>48</v>
      </c>
      <c r="X117" s="45">
        <v>3253.3</v>
      </c>
      <c r="Y117" s="45">
        <v>0</v>
      </c>
      <c r="Z117" s="45">
        <v>2</v>
      </c>
      <c r="AA117" s="67">
        <f t="shared" si="6"/>
        <v>1.6175734000356519</v>
      </c>
      <c r="AB117" s="24"/>
      <c r="AC117" s="3"/>
    </row>
    <row r="118" spans="1:29" ht="18.75" x14ac:dyDescent="0.3">
      <c r="A118" s="45">
        <v>13</v>
      </c>
      <c r="B118" s="45">
        <v>13</v>
      </c>
      <c r="C118" s="45">
        <v>24</v>
      </c>
      <c r="D118" s="45">
        <v>11</v>
      </c>
      <c r="E118" s="45">
        <v>30.3</v>
      </c>
      <c r="F118" s="45">
        <v>2</v>
      </c>
      <c r="G118" s="45">
        <v>28</v>
      </c>
      <c r="H118" s="45">
        <v>28</v>
      </c>
      <c r="I118" s="45">
        <v>28</v>
      </c>
      <c r="J118" s="45">
        <v>1</v>
      </c>
      <c r="K118" s="45">
        <v>4.5</v>
      </c>
      <c r="L118" s="62">
        <v>184</v>
      </c>
      <c r="M118" s="62">
        <v>23</v>
      </c>
      <c r="N118" s="46">
        <f t="shared" si="7"/>
        <v>0.90308998699194354</v>
      </c>
      <c r="O118" s="45">
        <v>8</v>
      </c>
      <c r="P118" s="45">
        <v>10</v>
      </c>
      <c r="Q118" s="63">
        <v>23</v>
      </c>
      <c r="R118" s="63">
        <v>137</v>
      </c>
      <c r="S118" s="46">
        <f t="shared" si="8"/>
        <v>-0.77499273113881395</v>
      </c>
      <c r="T118" s="45">
        <v>10</v>
      </c>
      <c r="U118" s="45">
        <v>7</v>
      </c>
      <c r="V118" s="45">
        <v>35</v>
      </c>
      <c r="W118" s="45">
        <v>35</v>
      </c>
      <c r="X118" s="45">
        <v>3600</v>
      </c>
      <c r="Y118" s="45">
        <v>0</v>
      </c>
      <c r="Z118" s="45">
        <v>3</v>
      </c>
      <c r="AA118" s="67">
        <f t="shared" si="6"/>
        <v>1.6780827181307574</v>
      </c>
      <c r="AB118" s="3"/>
      <c r="AC118" s="3"/>
    </row>
    <row r="119" spans="1:29" ht="18.75" x14ac:dyDescent="0.3">
      <c r="A119" s="45">
        <v>13</v>
      </c>
      <c r="B119" s="45">
        <v>13</v>
      </c>
      <c r="C119" s="45">
        <v>25</v>
      </c>
      <c r="D119" s="45">
        <v>11</v>
      </c>
      <c r="E119" s="45">
        <v>30.3</v>
      </c>
      <c r="F119" s="45">
        <v>2</v>
      </c>
      <c r="G119" s="45">
        <v>28</v>
      </c>
      <c r="H119" s="45">
        <v>28</v>
      </c>
      <c r="I119" s="45">
        <v>28</v>
      </c>
      <c r="J119" s="45">
        <v>1</v>
      </c>
      <c r="K119" s="45">
        <v>4.5</v>
      </c>
      <c r="L119" s="62">
        <v>135</v>
      </c>
      <c r="M119" s="62">
        <v>26</v>
      </c>
      <c r="N119" s="46">
        <f t="shared" si="7"/>
        <v>0.71536042052418813</v>
      </c>
      <c r="O119" s="45">
        <v>8</v>
      </c>
      <c r="P119" s="45">
        <v>8</v>
      </c>
      <c r="Q119" s="63">
        <v>17</v>
      </c>
      <c r="R119" s="63">
        <v>88</v>
      </c>
      <c r="S119" s="46">
        <f t="shared" si="8"/>
        <v>-0.71403375077189468</v>
      </c>
      <c r="T119" s="45">
        <v>8</v>
      </c>
      <c r="U119" s="45">
        <v>8</v>
      </c>
      <c r="V119" s="45">
        <v>32</v>
      </c>
      <c r="W119" s="45">
        <v>32</v>
      </c>
      <c r="X119" s="45">
        <v>3600</v>
      </c>
      <c r="Y119" s="45">
        <v>1</v>
      </c>
      <c r="Z119" s="45">
        <v>4</v>
      </c>
      <c r="AA119" s="67">
        <f t="shared" si="6"/>
        <v>1.4293941712960829</v>
      </c>
      <c r="AB119" s="3"/>
      <c r="AC119" s="3"/>
    </row>
    <row r="120" spans="1:29" ht="18.75" x14ac:dyDescent="0.3">
      <c r="A120" s="45">
        <v>13</v>
      </c>
      <c r="B120" s="45">
        <v>13</v>
      </c>
      <c r="C120" s="45">
        <v>26</v>
      </c>
      <c r="D120" s="45">
        <v>11</v>
      </c>
      <c r="E120" s="45">
        <v>30.3</v>
      </c>
      <c r="F120" s="45">
        <v>2</v>
      </c>
      <c r="G120" s="45">
        <v>28</v>
      </c>
      <c r="H120" s="45">
        <v>28</v>
      </c>
      <c r="I120" s="45">
        <v>28</v>
      </c>
      <c r="J120" s="45">
        <v>1</v>
      </c>
      <c r="K120" s="45">
        <v>4.5</v>
      </c>
      <c r="L120" s="62">
        <v>415</v>
      </c>
      <c r="M120" s="62">
        <v>32</v>
      </c>
      <c r="N120" s="46">
        <f t="shared" si="7"/>
        <v>1.1128981183921867</v>
      </c>
      <c r="O120" s="45">
        <v>12</v>
      </c>
      <c r="P120" s="45">
        <v>12</v>
      </c>
      <c r="Q120" s="63">
        <v>44</v>
      </c>
      <c r="R120" s="63">
        <v>377</v>
      </c>
      <c r="S120" s="46">
        <f t="shared" si="8"/>
        <v>-0.93288867371960538</v>
      </c>
      <c r="T120" s="45">
        <v>12</v>
      </c>
      <c r="U120" s="45">
        <v>12</v>
      </c>
      <c r="V120" s="45">
        <v>48</v>
      </c>
      <c r="W120" s="45">
        <v>48</v>
      </c>
      <c r="X120" s="45">
        <v>3294.5</v>
      </c>
      <c r="Y120" s="45">
        <v>0</v>
      </c>
      <c r="Z120" s="45">
        <v>5</v>
      </c>
      <c r="AA120" s="67">
        <f t="shared" si="6"/>
        <v>2.0457867921117918</v>
      </c>
      <c r="AB120" s="3"/>
      <c r="AC120" s="3"/>
    </row>
    <row r="121" spans="1:29" ht="18.75" x14ac:dyDescent="0.3">
      <c r="A121" s="45">
        <v>13</v>
      </c>
      <c r="B121" s="45">
        <v>13</v>
      </c>
      <c r="C121" s="45">
        <v>27</v>
      </c>
      <c r="D121" s="45">
        <v>11</v>
      </c>
      <c r="E121" s="45">
        <v>30.3</v>
      </c>
      <c r="F121" s="45">
        <v>2</v>
      </c>
      <c r="G121" s="45">
        <v>28</v>
      </c>
      <c r="H121" s="45">
        <v>28</v>
      </c>
      <c r="I121" s="45">
        <v>28</v>
      </c>
      <c r="J121" s="45">
        <v>1</v>
      </c>
      <c r="K121" s="45">
        <v>4.5</v>
      </c>
      <c r="L121" s="62">
        <v>373</v>
      </c>
      <c r="M121" s="62">
        <v>23</v>
      </c>
      <c r="N121" s="46">
        <f t="shared" si="7"/>
        <v>1.2099809957910947</v>
      </c>
      <c r="O121" s="45">
        <v>10</v>
      </c>
      <c r="P121" s="45">
        <v>10</v>
      </c>
      <c r="Q121" s="63">
        <v>27</v>
      </c>
      <c r="R121" s="63">
        <v>220</v>
      </c>
      <c r="S121" s="46">
        <f t="shared" si="8"/>
        <v>-0.91105891666321892</v>
      </c>
      <c r="T121" s="45">
        <v>10</v>
      </c>
      <c r="U121" s="45">
        <v>9</v>
      </c>
      <c r="V121" s="45">
        <v>39</v>
      </c>
      <c r="W121" s="45">
        <v>39</v>
      </c>
      <c r="X121" s="45">
        <v>3600</v>
      </c>
      <c r="Y121" s="45">
        <v>0</v>
      </c>
      <c r="Z121" s="45">
        <v>6</v>
      </c>
      <c r="AA121" s="67">
        <f t="shared" si="6"/>
        <v>2.1210399124543136</v>
      </c>
      <c r="AB121" s="3"/>
      <c r="AC121" s="3"/>
    </row>
    <row r="122" spans="1:29" ht="18.75" x14ac:dyDescent="0.3">
      <c r="A122" s="45">
        <v>13</v>
      </c>
      <c r="B122" s="45">
        <v>13</v>
      </c>
      <c r="C122" s="45">
        <v>28</v>
      </c>
      <c r="D122" s="45">
        <v>11</v>
      </c>
      <c r="E122" s="45">
        <v>30.3</v>
      </c>
      <c r="F122" s="45">
        <v>2</v>
      </c>
      <c r="G122" s="45">
        <v>28</v>
      </c>
      <c r="H122" s="45">
        <v>28</v>
      </c>
      <c r="I122" s="45">
        <v>28</v>
      </c>
      <c r="J122" s="45">
        <v>1</v>
      </c>
      <c r="K122" s="45">
        <v>4.5</v>
      </c>
      <c r="L122" s="62">
        <v>354</v>
      </c>
      <c r="M122" s="62">
        <v>22</v>
      </c>
      <c r="N122" s="46">
        <f t="shared" si="7"/>
        <v>1.2065805812035815</v>
      </c>
      <c r="O122" s="45">
        <v>12</v>
      </c>
      <c r="P122" s="45">
        <v>12</v>
      </c>
      <c r="Q122" s="63">
        <v>24</v>
      </c>
      <c r="R122" s="63">
        <v>283</v>
      </c>
      <c r="S122" s="46">
        <f t="shared" si="8"/>
        <v>-1.0715751938126843</v>
      </c>
      <c r="T122" s="45">
        <v>12</v>
      </c>
      <c r="U122" s="45">
        <v>12</v>
      </c>
      <c r="V122" s="45">
        <v>48</v>
      </c>
      <c r="W122" s="45">
        <v>48</v>
      </c>
      <c r="X122" s="45">
        <v>3434.7</v>
      </c>
      <c r="Y122" s="45">
        <v>0</v>
      </c>
      <c r="Z122" s="45">
        <v>7</v>
      </c>
      <c r="AA122" s="67">
        <f t="shared" si="6"/>
        <v>2.2781557750162658</v>
      </c>
      <c r="AB122" s="3"/>
      <c r="AC122" s="3"/>
    </row>
    <row r="123" spans="1:29" ht="18.75" x14ac:dyDescent="0.3">
      <c r="A123" s="45">
        <v>13</v>
      </c>
      <c r="B123" s="45">
        <v>13</v>
      </c>
      <c r="C123" s="45">
        <v>29</v>
      </c>
      <c r="D123" s="45">
        <v>11</v>
      </c>
      <c r="E123" s="45">
        <v>30.3</v>
      </c>
      <c r="F123" s="45">
        <v>2</v>
      </c>
      <c r="G123" s="45">
        <v>28</v>
      </c>
      <c r="H123" s="45">
        <v>28</v>
      </c>
      <c r="I123" s="45">
        <v>28</v>
      </c>
      <c r="J123" s="45">
        <v>1</v>
      </c>
      <c r="K123" s="45">
        <v>4.5</v>
      </c>
      <c r="L123" s="62">
        <v>388</v>
      </c>
      <c r="M123" s="62">
        <v>33</v>
      </c>
      <c r="N123" s="46">
        <f t="shared" si="7"/>
        <v>1.0703177857163197</v>
      </c>
      <c r="O123" s="45">
        <v>12</v>
      </c>
      <c r="P123" s="45">
        <v>12</v>
      </c>
      <c r="Q123" s="63">
        <v>47</v>
      </c>
      <c r="R123" s="63">
        <v>251</v>
      </c>
      <c r="S123" s="46">
        <f t="shared" si="8"/>
        <v>-0.72757586354532067</v>
      </c>
      <c r="T123" s="45">
        <v>12</v>
      </c>
      <c r="U123" s="45">
        <v>12</v>
      </c>
      <c r="V123" s="45">
        <v>48</v>
      </c>
      <c r="W123" s="45">
        <v>48</v>
      </c>
      <c r="X123" s="45">
        <v>3461.6</v>
      </c>
      <c r="Y123" s="45">
        <v>0</v>
      </c>
      <c r="Z123" s="45">
        <v>8</v>
      </c>
      <c r="AA123" s="67">
        <f t="shared" si="6"/>
        <v>1.7978936492616404</v>
      </c>
      <c r="AB123" s="3"/>
      <c r="AC123" s="3"/>
    </row>
    <row r="124" spans="1:29" ht="18.75" x14ac:dyDescent="0.3">
      <c r="A124" s="45">
        <v>13</v>
      </c>
      <c r="B124" s="45">
        <v>13</v>
      </c>
      <c r="C124" s="45">
        <v>30</v>
      </c>
      <c r="D124" s="45">
        <v>11</v>
      </c>
      <c r="E124" s="45">
        <v>30.3</v>
      </c>
      <c r="F124" s="45">
        <v>2</v>
      </c>
      <c r="G124" s="45">
        <v>28</v>
      </c>
      <c r="H124" s="45">
        <v>28</v>
      </c>
      <c r="I124" s="45">
        <v>28</v>
      </c>
      <c r="J124" s="45">
        <v>1</v>
      </c>
      <c r="K124" s="45">
        <v>4.5</v>
      </c>
      <c r="L124" s="62">
        <v>274</v>
      </c>
      <c r="M124" s="62">
        <v>31</v>
      </c>
      <c r="N124" s="46">
        <f t="shared" si="7"/>
        <v>0.94638886898611529</v>
      </c>
      <c r="O124" s="45">
        <v>11</v>
      </c>
      <c r="P124" s="45">
        <v>11</v>
      </c>
      <c r="Q124" s="63">
        <v>39</v>
      </c>
      <c r="R124" s="63">
        <v>212</v>
      </c>
      <c r="S124" s="46">
        <f t="shared" si="8"/>
        <v>-0.73527125390225223</v>
      </c>
      <c r="T124" s="45">
        <v>10</v>
      </c>
      <c r="U124" s="45">
        <v>11</v>
      </c>
      <c r="V124" s="45">
        <v>43</v>
      </c>
      <c r="W124" s="45">
        <v>43</v>
      </c>
      <c r="X124" s="45">
        <v>3600</v>
      </c>
      <c r="Y124" s="45">
        <v>0</v>
      </c>
      <c r="Z124" s="45">
        <v>9</v>
      </c>
      <c r="AA124" s="67">
        <f t="shared" si="6"/>
        <v>1.6816601228883674</v>
      </c>
      <c r="AB124" s="3"/>
      <c r="AC124" s="3"/>
    </row>
    <row r="125" spans="1:29" ht="18.75" x14ac:dyDescent="0.3">
      <c r="A125" s="45">
        <v>13</v>
      </c>
      <c r="B125" s="45">
        <v>13</v>
      </c>
      <c r="C125" s="45">
        <v>1</v>
      </c>
      <c r="D125" s="45">
        <v>12</v>
      </c>
      <c r="E125" s="45">
        <v>30.3</v>
      </c>
      <c r="F125" s="45">
        <v>2</v>
      </c>
      <c r="G125" s="45">
        <v>28</v>
      </c>
      <c r="H125" s="45">
        <v>28</v>
      </c>
      <c r="I125" s="45">
        <v>28</v>
      </c>
      <c r="J125" s="45">
        <v>1</v>
      </c>
      <c r="K125" s="45">
        <v>4.5</v>
      </c>
      <c r="L125" s="62">
        <v>455</v>
      </c>
      <c r="M125" s="62">
        <v>39</v>
      </c>
      <c r="N125" s="46">
        <f t="shared" si="7"/>
        <v>1.0669467896306131</v>
      </c>
      <c r="O125" s="45">
        <v>12</v>
      </c>
      <c r="P125" s="45">
        <v>12</v>
      </c>
      <c r="Q125" s="63">
        <v>92</v>
      </c>
      <c r="R125" s="63">
        <v>274</v>
      </c>
      <c r="S125" s="46">
        <f t="shared" si="8"/>
        <v>-0.4739627354748327</v>
      </c>
      <c r="T125" s="45">
        <v>12</v>
      </c>
      <c r="U125" s="45">
        <v>12</v>
      </c>
      <c r="V125" s="45">
        <v>48</v>
      </c>
      <c r="W125" s="45">
        <v>48</v>
      </c>
      <c r="X125" s="45">
        <v>3126.3</v>
      </c>
      <c r="Y125" s="45">
        <v>0</v>
      </c>
      <c r="Z125" s="45">
        <v>10</v>
      </c>
      <c r="AA125" s="67">
        <f t="shared" si="6"/>
        <v>1.5409095251054459</v>
      </c>
      <c r="AB125" s="3"/>
      <c r="AC125" s="3"/>
    </row>
    <row r="126" spans="1:29" ht="18.75" x14ac:dyDescent="0.3">
      <c r="A126" s="45">
        <v>13</v>
      </c>
      <c r="B126" s="45">
        <v>13</v>
      </c>
      <c r="C126" s="45">
        <v>2</v>
      </c>
      <c r="D126" s="45">
        <v>12</v>
      </c>
      <c r="E126" s="45">
        <v>30.3</v>
      </c>
      <c r="F126" s="45">
        <v>2</v>
      </c>
      <c r="G126" s="45">
        <v>28</v>
      </c>
      <c r="H126" s="45">
        <v>28</v>
      </c>
      <c r="I126" s="45">
        <v>28</v>
      </c>
      <c r="J126" s="45">
        <v>1</v>
      </c>
      <c r="K126" s="45">
        <v>4.5</v>
      </c>
      <c r="L126" s="62">
        <v>528</v>
      </c>
      <c r="M126" s="62">
        <v>30</v>
      </c>
      <c r="N126" s="46">
        <f t="shared" si="7"/>
        <v>1.2455126678141499</v>
      </c>
      <c r="O126" s="45">
        <v>12</v>
      </c>
      <c r="P126" s="45">
        <v>12</v>
      </c>
      <c r="Q126" s="63">
        <v>49</v>
      </c>
      <c r="R126" s="63">
        <v>306</v>
      </c>
      <c r="S126" s="46">
        <f t="shared" si="8"/>
        <v>-0.79552534645306638</v>
      </c>
      <c r="T126" s="45">
        <v>12</v>
      </c>
      <c r="U126" s="45">
        <v>12</v>
      </c>
      <c r="V126" s="45">
        <v>48</v>
      </c>
      <c r="W126" s="45">
        <v>48</v>
      </c>
      <c r="X126" s="45">
        <v>3351.2</v>
      </c>
      <c r="Y126" s="45">
        <v>0</v>
      </c>
      <c r="Z126" s="45">
        <v>11</v>
      </c>
      <c r="AA126" s="67">
        <f t="shared" si="6"/>
        <v>2.0410380142672162</v>
      </c>
      <c r="AB126" s="3"/>
      <c r="AC126" s="3"/>
    </row>
    <row r="127" spans="1:29" ht="18.75" x14ac:dyDescent="0.3">
      <c r="A127" s="45">
        <v>13</v>
      </c>
      <c r="B127" s="45">
        <v>13</v>
      </c>
      <c r="C127" s="45">
        <v>3</v>
      </c>
      <c r="D127" s="45">
        <v>12</v>
      </c>
      <c r="E127" s="45">
        <v>30.3</v>
      </c>
      <c r="F127" s="45">
        <v>2</v>
      </c>
      <c r="G127" s="45">
        <v>28</v>
      </c>
      <c r="H127" s="45">
        <v>28</v>
      </c>
      <c r="I127" s="45">
        <v>28</v>
      </c>
      <c r="J127" s="45">
        <v>1</v>
      </c>
      <c r="K127" s="45">
        <v>4.5</v>
      </c>
      <c r="L127" s="62">
        <v>436</v>
      </c>
      <c r="M127" s="62">
        <v>54</v>
      </c>
      <c r="N127" s="46">
        <f t="shared" si="7"/>
        <v>0.90709272944561758</v>
      </c>
      <c r="O127" s="45">
        <v>12</v>
      </c>
      <c r="P127" s="45">
        <v>12</v>
      </c>
      <c r="Q127" s="63">
        <v>130</v>
      </c>
      <c r="R127" s="63">
        <v>254</v>
      </c>
      <c r="S127" s="46">
        <f t="shared" si="8"/>
        <v>-0.29089036431310134</v>
      </c>
      <c r="T127" s="45">
        <v>12</v>
      </c>
      <c r="U127" s="45">
        <v>12</v>
      </c>
      <c r="V127" s="45">
        <v>48</v>
      </c>
      <c r="W127" s="45">
        <v>48</v>
      </c>
      <c r="X127" s="45">
        <v>3059.5</v>
      </c>
      <c r="Y127" s="45">
        <v>0</v>
      </c>
      <c r="Z127" s="45">
        <v>12</v>
      </c>
      <c r="AA127" s="67">
        <f t="shared" si="6"/>
        <v>1.1979830937587188</v>
      </c>
      <c r="AB127" s="3"/>
      <c r="AC127" s="3"/>
    </row>
    <row r="128" spans="1:29" ht="18.75" x14ac:dyDescent="0.3">
      <c r="A128" s="45">
        <v>13</v>
      </c>
      <c r="B128" s="45">
        <v>13</v>
      </c>
      <c r="C128" s="45">
        <v>4</v>
      </c>
      <c r="D128" s="45">
        <v>12</v>
      </c>
      <c r="E128" s="45">
        <v>30.3</v>
      </c>
      <c r="F128" s="45">
        <v>2</v>
      </c>
      <c r="G128" s="45">
        <v>28</v>
      </c>
      <c r="H128" s="45">
        <v>28</v>
      </c>
      <c r="I128" s="45">
        <v>28</v>
      </c>
      <c r="J128" s="45">
        <v>1</v>
      </c>
      <c r="K128" s="45">
        <v>4.5</v>
      </c>
      <c r="L128" s="62">
        <v>435</v>
      </c>
      <c r="M128" s="62">
        <v>18</v>
      </c>
      <c r="N128" s="46">
        <f t="shared" si="7"/>
        <v>1.3832167518513312</v>
      </c>
      <c r="O128" s="45">
        <v>12</v>
      </c>
      <c r="P128" s="45">
        <v>12</v>
      </c>
      <c r="Q128" s="63">
        <v>28</v>
      </c>
      <c r="R128" s="63">
        <v>241</v>
      </c>
      <c r="S128" s="46">
        <f t="shared" si="8"/>
        <v>-0.93485901123264914</v>
      </c>
      <c r="T128" s="45">
        <v>12</v>
      </c>
      <c r="U128" s="45">
        <v>12</v>
      </c>
      <c r="V128" s="45">
        <v>48</v>
      </c>
      <c r="W128" s="45">
        <v>48</v>
      </c>
      <c r="X128" s="45">
        <v>3396.6</v>
      </c>
      <c r="Y128" s="45">
        <v>0</v>
      </c>
      <c r="Z128" s="45">
        <v>13</v>
      </c>
      <c r="AA128" s="67">
        <f t="shared" si="6"/>
        <v>2.3180757630839803</v>
      </c>
      <c r="AB128" s="3"/>
      <c r="AC128" s="3"/>
    </row>
    <row r="129" spans="1:29" ht="18.75" x14ac:dyDescent="0.3">
      <c r="A129" s="45">
        <v>13</v>
      </c>
      <c r="B129" s="45">
        <v>13</v>
      </c>
      <c r="C129" s="45">
        <v>5</v>
      </c>
      <c r="D129" s="45">
        <v>12</v>
      </c>
      <c r="E129" s="45">
        <v>30.3</v>
      </c>
      <c r="F129" s="45">
        <v>2</v>
      </c>
      <c r="G129" s="45">
        <v>28</v>
      </c>
      <c r="H129" s="45">
        <v>28</v>
      </c>
      <c r="I129" s="45">
        <v>28</v>
      </c>
      <c r="J129" s="45">
        <v>1</v>
      </c>
      <c r="K129" s="45">
        <v>4.5</v>
      </c>
      <c r="L129" s="62">
        <v>429</v>
      </c>
      <c r="M129" s="62">
        <v>21</v>
      </c>
      <c r="N129" s="46">
        <f t="shared" si="7"/>
        <v>1.3102379974508049</v>
      </c>
      <c r="O129" s="45">
        <v>12</v>
      </c>
      <c r="P129" s="45">
        <v>12</v>
      </c>
      <c r="Q129" s="63">
        <v>24</v>
      </c>
      <c r="R129" s="63">
        <v>303</v>
      </c>
      <c r="S129" s="46">
        <f t="shared" si="8"/>
        <v>-1.1012313867906989</v>
      </c>
      <c r="T129" s="45">
        <v>12</v>
      </c>
      <c r="U129" s="45">
        <v>11</v>
      </c>
      <c r="V129" s="45">
        <v>47</v>
      </c>
      <c r="W129" s="45">
        <v>47</v>
      </c>
      <c r="X129" s="45">
        <v>3600</v>
      </c>
      <c r="Y129" s="45">
        <v>0</v>
      </c>
      <c r="Z129" s="45">
        <v>14</v>
      </c>
      <c r="AA129" s="67">
        <f t="shared" si="6"/>
        <v>2.4114693842415038</v>
      </c>
      <c r="AB129" s="3"/>
      <c r="AC129" s="3"/>
    </row>
    <row r="130" spans="1:29" ht="18.75" x14ac:dyDescent="0.3">
      <c r="A130" s="110">
        <v>13</v>
      </c>
      <c r="B130" s="110">
        <v>13</v>
      </c>
      <c r="C130" s="110">
        <v>6</v>
      </c>
      <c r="D130" s="110">
        <v>12</v>
      </c>
      <c r="E130" s="110">
        <v>30.3</v>
      </c>
      <c r="F130" s="110">
        <v>2</v>
      </c>
      <c r="G130" s="110">
        <v>28</v>
      </c>
      <c r="H130" s="110">
        <v>28</v>
      </c>
      <c r="I130" s="110">
        <v>28</v>
      </c>
      <c r="J130" s="110">
        <v>1</v>
      </c>
      <c r="K130" s="110">
        <v>4.5</v>
      </c>
      <c r="L130" s="110">
        <v>364</v>
      </c>
      <c r="M130" s="110">
        <v>36</v>
      </c>
      <c r="N130" s="110"/>
      <c r="O130" s="110">
        <v>12</v>
      </c>
      <c r="P130" s="110">
        <v>11</v>
      </c>
      <c r="Q130" s="110">
        <v>41</v>
      </c>
      <c r="R130" s="110">
        <v>229</v>
      </c>
      <c r="S130" s="110"/>
      <c r="T130" s="110">
        <v>11</v>
      </c>
      <c r="U130" s="110">
        <v>11</v>
      </c>
      <c r="V130" s="110">
        <v>45</v>
      </c>
      <c r="W130" s="110">
        <v>45</v>
      </c>
      <c r="X130" s="110">
        <v>3600</v>
      </c>
      <c r="Y130" s="110">
        <v>0</v>
      </c>
      <c r="Z130" s="151"/>
      <c r="AA130" s="152"/>
      <c r="AB130" s="3"/>
      <c r="AC130" s="3"/>
    </row>
    <row r="131" spans="1:29" ht="18.75" x14ac:dyDescent="0.3">
      <c r="A131" s="45">
        <v>13</v>
      </c>
      <c r="B131" s="45">
        <v>13</v>
      </c>
      <c r="C131" s="45">
        <v>7</v>
      </c>
      <c r="D131" s="45">
        <v>12</v>
      </c>
      <c r="E131" s="45">
        <v>30.3</v>
      </c>
      <c r="F131" s="45">
        <v>2</v>
      </c>
      <c r="G131" s="45">
        <v>28</v>
      </c>
      <c r="H131" s="45">
        <v>28</v>
      </c>
      <c r="I131" s="45">
        <v>28</v>
      </c>
      <c r="J131" s="45">
        <v>1</v>
      </c>
      <c r="K131" s="45">
        <v>4.5</v>
      </c>
      <c r="L131" s="62">
        <v>356</v>
      </c>
      <c r="M131" s="62">
        <v>32</v>
      </c>
      <c r="N131" s="46">
        <f t="shared" si="7"/>
        <v>1.0463000196529693</v>
      </c>
      <c r="O131" s="45">
        <v>13</v>
      </c>
      <c r="P131" s="45">
        <v>12</v>
      </c>
      <c r="Q131" s="63">
        <v>40</v>
      </c>
      <c r="R131" s="63">
        <v>283</v>
      </c>
      <c r="S131" s="46">
        <f t="shared" si="8"/>
        <v>-0.84972644419632781</v>
      </c>
      <c r="T131" s="45">
        <v>12</v>
      </c>
      <c r="U131" s="45">
        <v>13</v>
      </c>
      <c r="V131" s="45">
        <v>50</v>
      </c>
      <c r="W131" s="45">
        <v>50</v>
      </c>
      <c r="X131" s="45">
        <v>3434.6</v>
      </c>
      <c r="Y131" s="45">
        <v>1</v>
      </c>
      <c r="Z131" s="45">
        <v>15</v>
      </c>
      <c r="AA131" s="67">
        <f t="shared" ref="AA131:AA167" si="9">ABS(N131-S131)</f>
        <v>1.8960264638492972</v>
      </c>
      <c r="AB131" s="3"/>
      <c r="AC131" s="3"/>
    </row>
    <row r="132" spans="1:29" ht="18.75" x14ac:dyDescent="0.3">
      <c r="A132" s="45">
        <v>13</v>
      </c>
      <c r="B132" s="45">
        <v>13</v>
      </c>
      <c r="C132" s="45">
        <v>8</v>
      </c>
      <c r="D132" s="45">
        <v>12</v>
      </c>
      <c r="E132" s="45">
        <v>30.3</v>
      </c>
      <c r="F132" s="45">
        <v>2</v>
      </c>
      <c r="G132" s="45">
        <v>28</v>
      </c>
      <c r="H132" s="45">
        <v>28</v>
      </c>
      <c r="I132" s="45">
        <v>28</v>
      </c>
      <c r="J132" s="45">
        <v>1</v>
      </c>
      <c r="K132" s="45">
        <v>4.5</v>
      </c>
      <c r="L132" s="62">
        <v>192</v>
      </c>
      <c r="M132" s="62">
        <v>21</v>
      </c>
      <c r="N132" s="46">
        <f t="shared" si="7"/>
        <v>0.96108193396963026</v>
      </c>
      <c r="O132" s="45">
        <v>10</v>
      </c>
      <c r="P132" s="45">
        <v>9</v>
      </c>
      <c r="Q132" s="63">
        <v>18</v>
      </c>
      <c r="R132" s="63">
        <v>136</v>
      </c>
      <c r="S132" s="46">
        <f t="shared" si="8"/>
        <v>-0.87826640326691141</v>
      </c>
      <c r="T132" s="45">
        <v>8</v>
      </c>
      <c r="U132" s="45">
        <v>10</v>
      </c>
      <c r="V132" s="45">
        <v>37</v>
      </c>
      <c r="W132" s="45">
        <v>37</v>
      </c>
      <c r="X132" s="45">
        <v>3600</v>
      </c>
      <c r="Y132" s="45">
        <v>0</v>
      </c>
      <c r="Z132" s="45">
        <v>16</v>
      </c>
      <c r="AA132" s="67">
        <f t="shared" si="9"/>
        <v>1.8393483372365416</v>
      </c>
      <c r="AB132" s="3"/>
      <c r="AC132" s="3"/>
    </row>
    <row r="133" spans="1:29" ht="18.75" x14ac:dyDescent="0.3">
      <c r="A133" s="45">
        <v>13</v>
      </c>
      <c r="B133" s="45">
        <v>13</v>
      </c>
      <c r="C133" s="45">
        <v>9</v>
      </c>
      <c r="D133" s="45">
        <v>12</v>
      </c>
      <c r="E133" s="45">
        <v>30.3</v>
      </c>
      <c r="F133" s="45">
        <v>2</v>
      </c>
      <c r="G133" s="45">
        <v>28</v>
      </c>
      <c r="H133" s="45">
        <v>28</v>
      </c>
      <c r="I133" s="45">
        <v>28</v>
      </c>
      <c r="J133" s="45">
        <v>1</v>
      </c>
      <c r="K133" s="45">
        <v>4.5</v>
      </c>
      <c r="L133" s="62">
        <v>558</v>
      </c>
      <c r="M133" s="62">
        <v>38</v>
      </c>
      <c r="N133" s="46">
        <f t="shared" si="7"/>
        <v>1.1668506023207685</v>
      </c>
      <c r="O133" s="45">
        <v>12</v>
      </c>
      <c r="P133" s="45">
        <v>12</v>
      </c>
      <c r="Q133" s="63">
        <v>59</v>
      </c>
      <c r="R133" s="63">
        <v>269</v>
      </c>
      <c r="S133" s="46">
        <f t="shared" si="8"/>
        <v>-0.65890026836026372</v>
      </c>
      <c r="T133" s="45">
        <v>12</v>
      </c>
      <c r="U133" s="45">
        <v>12</v>
      </c>
      <c r="V133" s="45">
        <v>48</v>
      </c>
      <c r="W133" s="45">
        <v>48</v>
      </c>
      <c r="X133" s="45">
        <v>3259.9</v>
      </c>
      <c r="Y133" s="45">
        <v>0</v>
      </c>
      <c r="Z133" s="45">
        <v>17</v>
      </c>
      <c r="AA133" s="67">
        <f t="shared" si="9"/>
        <v>1.8257508706810324</v>
      </c>
      <c r="AB133" s="3"/>
      <c r="AC133" s="3"/>
    </row>
    <row r="134" spans="1:29" ht="18.75" x14ac:dyDescent="0.3">
      <c r="A134" s="45">
        <v>13</v>
      </c>
      <c r="B134" s="45">
        <v>13</v>
      </c>
      <c r="C134" s="45">
        <v>10</v>
      </c>
      <c r="D134" s="45">
        <v>12</v>
      </c>
      <c r="E134" s="45">
        <v>30.3</v>
      </c>
      <c r="F134" s="45">
        <v>2</v>
      </c>
      <c r="G134" s="45">
        <v>28</v>
      </c>
      <c r="H134" s="45">
        <v>28</v>
      </c>
      <c r="I134" s="45">
        <v>28</v>
      </c>
      <c r="J134" s="45">
        <v>1</v>
      </c>
      <c r="K134" s="45">
        <v>4.5</v>
      </c>
      <c r="L134" s="62">
        <v>519</v>
      </c>
      <c r="M134" s="62">
        <v>29</v>
      </c>
      <c r="N134" s="46">
        <f t="shared" si="7"/>
        <v>1.2527693599495018</v>
      </c>
      <c r="O134" s="45">
        <v>12</v>
      </c>
      <c r="P134" s="45">
        <v>12</v>
      </c>
      <c r="Q134" s="63">
        <v>48</v>
      </c>
      <c r="R134" s="63">
        <v>310</v>
      </c>
      <c r="S134" s="46">
        <f t="shared" si="8"/>
        <v>-0.81012045645868547</v>
      </c>
      <c r="T134" s="45">
        <v>12</v>
      </c>
      <c r="U134" s="45">
        <v>12</v>
      </c>
      <c r="V134" s="45">
        <v>48</v>
      </c>
      <c r="W134" s="45">
        <v>48</v>
      </c>
      <c r="X134" s="45">
        <v>3281.3</v>
      </c>
      <c r="Y134" s="45">
        <v>0</v>
      </c>
      <c r="Z134" s="45">
        <v>18</v>
      </c>
      <c r="AA134" s="67">
        <f t="shared" si="9"/>
        <v>2.0628898164081875</v>
      </c>
      <c r="AB134" s="3"/>
      <c r="AC134" s="3"/>
    </row>
    <row r="135" spans="1:29" ht="18.75" x14ac:dyDescent="0.3">
      <c r="A135" s="45">
        <v>13</v>
      </c>
      <c r="B135" s="45">
        <v>13</v>
      </c>
      <c r="C135" s="45">
        <v>12</v>
      </c>
      <c r="D135" s="45">
        <v>12</v>
      </c>
      <c r="E135" s="45">
        <v>30.3</v>
      </c>
      <c r="F135" s="45">
        <v>2</v>
      </c>
      <c r="G135" s="45">
        <v>28</v>
      </c>
      <c r="H135" s="45">
        <v>28</v>
      </c>
      <c r="I135" s="45">
        <v>28</v>
      </c>
      <c r="J135" s="45">
        <v>1</v>
      </c>
      <c r="K135" s="45">
        <v>4.5</v>
      </c>
      <c r="L135" s="62">
        <v>620</v>
      </c>
      <c r="M135" s="62">
        <v>43</v>
      </c>
      <c r="N135" s="46">
        <f t="shared" si="7"/>
        <v>1.1589232339186675</v>
      </c>
      <c r="O135" s="45">
        <v>12</v>
      </c>
      <c r="P135" s="45">
        <v>12</v>
      </c>
      <c r="Q135" s="63">
        <v>51</v>
      </c>
      <c r="R135" s="63">
        <v>398</v>
      </c>
      <c r="S135" s="46">
        <f t="shared" si="8"/>
        <v>-0.89231289597575147</v>
      </c>
      <c r="T135" s="45">
        <v>12</v>
      </c>
      <c r="U135" s="45">
        <v>12</v>
      </c>
      <c r="V135" s="45">
        <v>48</v>
      </c>
      <c r="W135" s="45">
        <v>48</v>
      </c>
      <c r="X135" s="45">
        <v>3363.2</v>
      </c>
      <c r="Y135" s="45">
        <v>0</v>
      </c>
      <c r="Z135" s="45">
        <v>19</v>
      </c>
      <c r="AA135" s="67">
        <f t="shared" si="9"/>
        <v>2.0512361298944191</v>
      </c>
      <c r="AB135" s="3"/>
      <c r="AC135" s="3"/>
    </row>
    <row r="136" spans="1:29" ht="18.75" x14ac:dyDescent="0.3">
      <c r="A136" s="45">
        <v>13</v>
      </c>
      <c r="B136" s="45">
        <v>13</v>
      </c>
      <c r="C136" s="45">
        <v>13</v>
      </c>
      <c r="D136" s="45">
        <v>12</v>
      </c>
      <c r="E136" s="45">
        <v>30.3</v>
      </c>
      <c r="F136" s="45">
        <v>2</v>
      </c>
      <c r="G136" s="45">
        <v>28</v>
      </c>
      <c r="H136" s="45">
        <v>28</v>
      </c>
      <c r="I136" s="45">
        <v>28</v>
      </c>
      <c r="J136" s="45">
        <v>1</v>
      </c>
      <c r="K136" s="45">
        <v>4.5</v>
      </c>
      <c r="L136" s="62">
        <v>637</v>
      </c>
      <c r="M136" s="62">
        <v>24</v>
      </c>
      <c r="N136" s="46">
        <f t="shared" si="7"/>
        <v>1.4239281906237444</v>
      </c>
      <c r="O136" s="45">
        <v>12</v>
      </c>
      <c r="P136" s="45">
        <v>12</v>
      </c>
      <c r="Q136" s="63">
        <v>48</v>
      </c>
      <c r="R136" s="63">
        <v>353</v>
      </c>
      <c r="S136" s="46">
        <f t="shared" si="8"/>
        <v>-0.8665334680122353</v>
      </c>
      <c r="T136" s="45">
        <v>12</v>
      </c>
      <c r="U136" s="45">
        <v>12</v>
      </c>
      <c r="V136" s="45">
        <v>48</v>
      </c>
      <c r="W136" s="45">
        <v>48</v>
      </c>
      <c r="X136" s="45">
        <v>3386.9</v>
      </c>
      <c r="Y136" s="45">
        <v>0</v>
      </c>
      <c r="Z136" s="45">
        <v>20</v>
      </c>
      <c r="AA136" s="67">
        <f t="shared" si="9"/>
        <v>2.2904616586359796</v>
      </c>
      <c r="AB136" s="3"/>
      <c r="AC136" s="3"/>
    </row>
    <row r="137" spans="1:29" ht="18.75" x14ac:dyDescent="0.3">
      <c r="A137" s="45">
        <v>13</v>
      </c>
      <c r="B137" s="45">
        <v>13</v>
      </c>
      <c r="C137" s="45">
        <v>14</v>
      </c>
      <c r="D137" s="45">
        <v>12</v>
      </c>
      <c r="E137" s="45">
        <v>30.3</v>
      </c>
      <c r="F137" s="45">
        <v>2</v>
      </c>
      <c r="G137" s="45">
        <v>28</v>
      </c>
      <c r="H137" s="45">
        <v>28</v>
      </c>
      <c r="I137" s="45">
        <v>28</v>
      </c>
      <c r="J137" s="45">
        <v>1</v>
      </c>
      <c r="K137" s="45">
        <v>4.5</v>
      </c>
      <c r="L137" s="62">
        <v>579</v>
      </c>
      <c r="M137" s="62">
        <v>56</v>
      </c>
      <c r="N137" s="46">
        <f t="shared" si="7"/>
        <v>1.0144905367212358</v>
      </c>
      <c r="O137" s="45">
        <v>12</v>
      </c>
      <c r="P137" s="45">
        <v>12</v>
      </c>
      <c r="Q137" s="63">
        <v>106</v>
      </c>
      <c r="R137" s="63">
        <v>308</v>
      </c>
      <c r="S137" s="46">
        <f t="shared" si="8"/>
        <v>-0.46324485123567399</v>
      </c>
      <c r="T137" s="45">
        <v>12</v>
      </c>
      <c r="U137" s="45">
        <v>12</v>
      </c>
      <c r="V137" s="45">
        <v>48</v>
      </c>
      <c r="W137" s="45">
        <v>48</v>
      </c>
      <c r="X137" s="45">
        <v>3193.8</v>
      </c>
      <c r="Y137" s="45">
        <v>0</v>
      </c>
      <c r="Z137" s="45">
        <v>21</v>
      </c>
      <c r="AA137" s="67">
        <f t="shared" si="9"/>
        <v>1.4777353879569097</v>
      </c>
      <c r="AB137" s="3"/>
      <c r="AC137" s="3"/>
    </row>
    <row r="138" spans="1:29" ht="18.75" x14ac:dyDescent="0.3">
      <c r="A138" s="45">
        <v>13</v>
      </c>
      <c r="B138" s="45">
        <v>13</v>
      </c>
      <c r="C138" s="45">
        <v>16</v>
      </c>
      <c r="D138" s="45">
        <v>12</v>
      </c>
      <c r="E138" s="45">
        <v>30.3</v>
      </c>
      <c r="F138" s="45">
        <v>2</v>
      </c>
      <c r="G138" s="45">
        <v>28</v>
      </c>
      <c r="H138" s="45">
        <v>28</v>
      </c>
      <c r="I138" s="45">
        <v>28</v>
      </c>
      <c r="J138" s="45">
        <v>1</v>
      </c>
      <c r="K138" s="45">
        <v>4.5</v>
      </c>
      <c r="L138" s="62">
        <v>699</v>
      </c>
      <c r="M138" s="62">
        <v>37</v>
      </c>
      <c r="N138" s="46">
        <f t="shared" si="7"/>
        <v>1.2762754516786865</v>
      </c>
      <c r="O138" s="45">
        <v>12</v>
      </c>
      <c r="P138" s="45">
        <v>12</v>
      </c>
      <c r="Q138" s="63">
        <v>77</v>
      </c>
      <c r="R138" s="63">
        <v>297</v>
      </c>
      <c r="S138" s="46">
        <f t="shared" si="8"/>
        <v>-0.58626572414473055</v>
      </c>
      <c r="T138" s="45">
        <v>12</v>
      </c>
      <c r="U138" s="45">
        <v>12</v>
      </c>
      <c r="V138" s="45">
        <v>48</v>
      </c>
      <c r="W138" s="45">
        <v>48</v>
      </c>
      <c r="X138" s="45">
        <v>3221.5</v>
      </c>
      <c r="Y138" s="45">
        <v>0</v>
      </c>
      <c r="Z138" s="45">
        <v>22</v>
      </c>
      <c r="AA138" s="67">
        <f t="shared" si="9"/>
        <v>1.8625411758234169</v>
      </c>
      <c r="AB138" s="3"/>
      <c r="AC138" s="3"/>
    </row>
    <row r="139" spans="1:29" ht="18.75" x14ac:dyDescent="0.3">
      <c r="A139" s="45">
        <v>13</v>
      </c>
      <c r="B139" s="45">
        <v>13</v>
      </c>
      <c r="C139" s="45">
        <v>17</v>
      </c>
      <c r="D139" s="45">
        <v>12</v>
      </c>
      <c r="E139" s="45">
        <v>30.3</v>
      </c>
      <c r="F139" s="45">
        <v>2</v>
      </c>
      <c r="G139" s="45">
        <v>28</v>
      </c>
      <c r="H139" s="45">
        <v>28</v>
      </c>
      <c r="I139" s="45">
        <v>28</v>
      </c>
      <c r="J139" s="45">
        <v>1</v>
      </c>
      <c r="K139" s="45">
        <v>4.5</v>
      </c>
      <c r="L139" s="62">
        <v>515</v>
      </c>
      <c r="M139" s="62">
        <v>41</v>
      </c>
      <c r="N139" s="46">
        <f t="shared" si="7"/>
        <v>1.0990233723214555</v>
      </c>
      <c r="O139" s="45">
        <v>12</v>
      </c>
      <c r="P139" s="45">
        <v>12</v>
      </c>
      <c r="Q139" s="63">
        <v>113</v>
      </c>
      <c r="R139" s="63">
        <v>251</v>
      </c>
      <c r="S139" s="46">
        <f t="shared" si="8"/>
        <v>-0.34659527799761841</v>
      </c>
      <c r="T139" s="45">
        <v>12</v>
      </c>
      <c r="U139" s="45">
        <v>12</v>
      </c>
      <c r="V139" s="45">
        <v>48</v>
      </c>
      <c r="W139" s="45">
        <v>48</v>
      </c>
      <c r="X139" s="45">
        <v>3148.5</v>
      </c>
      <c r="Y139" s="45">
        <v>0</v>
      </c>
      <c r="Z139" s="45">
        <v>23</v>
      </c>
      <c r="AA139" s="67">
        <f t="shared" si="9"/>
        <v>1.445618650319074</v>
      </c>
      <c r="AB139" s="3"/>
      <c r="AC139" s="3"/>
    </row>
    <row r="140" spans="1:29" ht="18.75" x14ac:dyDescent="0.3">
      <c r="A140" s="45">
        <v>13</v>
      </c>
      <c r="B140" s="45">
        <v>13</v>
      </c>
      <c r="C140" s="45">
        <v>18</v>
      </c>
      <c r="D140" s="45">
        <v>12</v>
      </c>
      <c r="E140" s="45">
        <v>30.3</v>
      </c>
      <c r="F140" s="45">
        <v>2</v>
      </c>
      <c r="G140" s="45">
        <v>28</v>
      </c>
      <c r="H140" s="45">
        <v>28</v>
      </c>
      <c r="I140" s="45">
        <v>28</v>
      </c>
      <c r="J140" s="45">
        <v>1</v>
      </c>
      <c r="K140" s="45">
        <v>4.5</v>
      </c>
      <c r="L140" s="62">
        <v>648</v>
      </c>
      <c r="M140" s="62">
        <v>28</v>
      </c>
      <c r="N140" s="46">
        <f t="shared" si="7"/>
        <v>1.3644169745283741</v>
      </c>
      <c r="O140" s="45">
        <v>12</v>
      </c>
      <c r="P140" s="45">
        <v>12</v>
      </c>
      <c r="Q140" s="63">
        <v>35</v>
      </c>
      <c r="R140" s="63">
        <v>292</v>
      </c>
      <c r="S140" s="46">
        <f t="shared" si="8"/>
        <v>-0.92131480709814273</v>
      </c>
      <c r="T140" s="45">
        <v>12</v>
      </c>
      <c r="U140" s="45">
        <v>12</v>
      </c>
      <c r="V140" s="45">
        <v>48</v>
      </c>
      <c r="W140" s="45">
        <v>48</v>
      </c>
      <c r="X140" s="45">
        <v>3448</v>
      </c>
      <c r="Y140" s="45">
        <v>0</v>
      </c>
      <c r="Z140" s="45">
        <v>24</v>
      </c>
      <c r="AA140" s="67">
        <f t="shared" si="9"/>
        <v>2.2857317816265166</v>
      </c>
      <c r="AB140" s="3"/>
      <c r="AC140" s="3"/>
    </row>
    <row r="141" spans="1:29" ht="18.75" x14ac:dyDescent="0.3">
      <c r="A141" s="45">
        <v>13</v>
      </c>
      <c r="B141" s="45">
        <v>13</v>
      </c>
      <c r="C141" s="45">
        <v>19</v>
      </c>
      <c r="D141" s="45">
        <v>12</v>
      </c>
      <c r="E141" s="45">
        <v>30.3</v>
      </c>
      <c r="F141" s="45">
        <v>2</v>
      </c>
      <c r="G141" s="45">
        <v>28</v>
      </c>
      <c r="H141" s="45">
        <v>28</v>
      </c>
      <c r="I141" s="45">
        <v>28</v>
      </c>
      <c r="J141" s="45">
        <v>1</v>
      </c>
      <c r="K141" s="45">
        <v>4.5</v>
      </c>
      <c r="L141" s="62">
        <v>548</v>
      </c>
      <c r="M141" s="62">
        <v>28</v>
      </c>
      <c r="N141" s="46">
        <f t="shared" si="7"/>
        <v>1.29162252714215</v>
      </c>
      <c r="O141" s="45">
        <v>12</v>
      </c>
      <c r="P141" s="45">
        <v>12</v>
      </c>
      <c r="Q141" s="63">
        <v>35</v>
      </c>
      <c r="R141" s="63">
        <v>396</v>
      </c>
      <c r="S141" s="46">
        <f t="shared" si="8"/>
        <v>-1.0536271415752367</v>
      </c>
      <c r="T141" s="45">
        <v>12</v>
      </c>
      <c r="U141" s="45">
        <v>12</v>
      </c>
      <c r="V141" s="45">
        <v>48</v>
      </c>
      <c r="W141" s="45">
        <v>48</v>
      </c>
      <c r="X141" s="45">
        <v>3461.4</v>
      </c>
      <c r="Y141" s="45">
        <v>0</v>
      </c>
      <c r="Z141" s="45">
        <v>25</v>
      </c>
      <c r="AA141" s="67">
        <f t="shared" si="9"/>
        <v>2.3452496687173867</v>
      </c>
      <c r="AB141" s="3"/>
      <c r="AC141" s="3"/>
    </row>
    <row r="142" spans="1:29" ht="18.75" x14ac:dyDescent="0.3">
      <c r="A142" s="45">
        <v>13</v>
      </c>
      <c r="B142" s="45">
        <v>13</v>
      </c>
      <c r="C142" s="45">
        <v>20</v>
      </c>
      <c r="D142" s="45">
        <v>12</v>
      </c>
      <c r="E142" s="45">
        <v>30.3</v>
      </c>
      <c r="F142" s="45">
        <v>2</v>
      </c>
      <c r="G142" s="45">
        <v>28</v>
      </c>
      <c r="H142" s="45">
        <v>28</v>
      </c>
      <c r="I142" s="45">
        <v>28</v>
      </c>
      <c r="J142" s="45">
        <v>1</v>
      </c>
      <c r="K142" s="45">
        <v>4.5</v>
      </c>
      <c r="L142" s="62">
        <v>790</v>
      </c>
      <c r="M142" s="62">
        <v>32</v>
      </c>
      <c r="N142" s="46">
        <f t="shared" si="7"/>
        <v>1.3924771129705356</v>
      </c>
      <c r="O142" s="45">
        <v>12</v>
      </c>
      <c r="P142" s="45">
        <v>12</v>
      </c>
      <c r="Q142" s="63">
        <v>59</v>
      </c>
      <c r="R142" s="63">
        <v>307</v>
      </c>
      <c r="S142" s="46">
        <f t="shared" si="8"/>
        <v>-0.71628636383504229</v>
      </c>
      <c r="T142" s="45">
        <v>12</v>
      </c>
      <c r="U142" s="45">
        <v>12</v>
      </c>
      <c r="V142" s="45">
        <v>48</v>
      </c>
      <c r="W142" s="45">
        <v>48</v>
      </c>
      <c r="X142" s="45">
        <v>3312.7</v>
      </c>
      <c r="Y142" s="45">
        <v>0</v>
      </c>
      <c r="Z142" s="45">
        <v>26</v>
      </c>
      <c r="AA142" s="67">
        <f t="shared" si="9"/>
        <v>2.1087634768055779</v>
      </c>
      <c r="AB142" s="3"/>
      <c r="AC142" s="3"/>
    </row>
    <row r="143" spans="1:29" ht="18.75" x14ac:dyDescent="0.3">
      <c r="A143" s="45">
        <v>13</v>
      </c>
      <c r="B143" s="45">
        <v>13</v>
      </c>
      <c r="C143" s="45">
        <v>21</v>
      </c>
      <c r="D143" s="45">
        <v>12</v>
      </c>
      <c r="E143" s="45">
        <v>30.3</v>
      </c>
      <c r="F143" s="45">
        <v>2</v>
      </c>
      <c r="G143" s="45">
        <v>28</v>
      </c>
      <c r="H143" s="45">
        <v>28</v>
      </c>
      <c r="I143" s="45">
        <v>28</v>
      </c>
      <c r="J143" s="45">
        <v>1</v>
      </c>
      <c r="K143" s="45">
        <v>4.5</v>
      </c>
      <c r="L143" s="62">
        <v>554</v>
      </c>
      <c r="M143" s="62">
        <v>28</v>
      </c>
      <c r="N143" s="46">
        <f t="shared" si="7"/>
        <v>1.2963517333862105</v>
      </c>
      <c r="O143" s="45">
        <v>12</v>
      </c>
      <c r="P143" s="45">
        <v>12</v>
      </c>
      <c r="Q143" s="63">
        <v>27</v>
      </c>
      <c r="R143" s="63">
        <v>405</v>
      </c>
      <c r="S143" s="46">
        <f t="shared" si="8"/>
        <v>-1.1760912590556813</v>
      </c>
      <c r="T143" s="45">
        <v>12</v>
      </c>
      <c r="U143" s="45">
        <v>12</v>
      </c>
      <c r="V143" s="45">
        <v>48</v>
      </c>
      <c r="W143" s="45">
        <v>48</v>
      </c>
      <c r="X143" s="45">
        <v>3399.4</v>
      </c>
      <c r="Y143" s="45">
        <v>0</v>
      </c>
      <c r="Z143" s="45">
        <v>27</v>
      </c>
      <c r="AA143" s="67">
        <f t="shared" si="9"/>
        <v>2.4724429924418918</v>
      </c>
      <c r="AB143" s="3"/>
      <c r="AC143" s="3"/>
    </row>
    <row r="144" spans="1:29" ht="18.75" x14ac:dyDescent="0.3">
      <c r="A144" s="45">
        <v>13</v>
      </c>
      <c r="B144" s="45">
        <v>13</v>
      </c>
      <c r="C144" s="45">
        <v>22</v>
      </c>
      <c r="D144" s="45">
        <v>12</v>
      </c>
      <c r="E144" s="45">
        <v>30.3</v>
      </c>
      <c r="F144" s="45">
        <v>2</v>
      </c>
      <c r="G144" s="45">
        <v>28</v>
      </c>
      <c r="H144" s="45">
        <v>28</v>
      </c>
      <c r="I144" s="45">
        <v>28</v>
      </c>
      <c r="J144" s="45">
        <v>1</v>
      </c>
      <c r="K144" s="45">
        <v>4.5</v>
      </c>
      <c r="L144" s="62">
        <v>562</v>
      </c>
      <c r="M144" s="62">
        <v>24</v>
      </c>
      <c r="N144" s="46">
        <f t="shared" si="7"/>
        <v>1.3695250738574551</v>
      </c>
      <c r="O144" s="45">
        <v>12</v>
      </c>
      <c r="P144" s="45">
        <v>12</v>
      </c>
      <c r="Q144" s="63">
        <v>61</v>
      </c>
      <c r="R144" s="63">
        <v>316</v>
      </c>
      <c r="S144" s="46">
        <f t="shared" si="8"/>
        <v>-0.71435724760763675</v>
      </c>
      <c r="T144" s="45">
        <v>12</v>
      </c>
      <c r="U144" s="45">
        <v>12</v>
      </c>
      <c r="V144" s="45">
        <v>48</v>
      </c>
      <c r="W144" s="45">
        <v>48</v>
      </c>
      <c r="X144" s="45">
        <v>3240</v>
      </c>
      <c r="Y144" s="45">
        <v>0</v>
      </c>
      <c r="Z144" s="45">
        <v>28</v>
      </c>
      <c r="AA144" s="67">
        <f t="shared" si="9"/>
        <v>2.0838823214650919</v>
      </c>
      <c r="AB144" s="3"/>
      <c r="AC144" s="3"/>
    </row>
    <row r="145" spans="1:33" ht="18.75" x14ac:dyDescent="0.3">
      <c r="A145" s="45">
        <v>13</v>
      </c>
      <c r="B145" s="45">
        <v>13</v>
      </c>
      <c r="C145" s="45">
        <v>23</v>
      </c>
      <c r="D145" s="45">
        <v>12</v>
      </c>
      <c r="E145" s="45">
        <v>30.3</v>
      </c>
      <c r="F145" s="45">
        <v>2</v>
      </c>
      <c r="G145" s="45">
        <v>28</v>
      </c>
      <c r="H145" s="45">
        <v>28</v>
      </c>
      <c r="I145" s="45">
        <v>28</v>
      </c>
      <c r="J145" s="45">
        <v>1</v>
      </c>
      <c r="K145" s="45">
        <v>4.5</v>
      </c>
      <c r="L145" s="62">
        <v>412</v>
      </c>
      <c r="M145" s="62">
        <v>31</v>
      </c>
      <c r="N145" s="46">
        <f t="shared" si="7"/>
        <v>1.1235355221988619</v>
      </c>
      <c r="O145" s="45">
        <v>9</v>
      </c>
      <c r="P145" s="45">
        <v>10</v>
      </c>
      <c r="Q145" s="63">
        <v>31</v>
      </c>
      <c r="R145" s="63">
        <v>181</v>
      </c>
      <c r="S145" s="46">
        <f t="shared" si="8"/>
        <v>-0.7663168810349118</v>
      </c>
      <c r="T145" s="45">
        <v>10</v>
      </c>
      <c r="U145" s="45">
        <v>9</v>
      </c>
      <c r="V145" s="45">
        <v>38</v>
      </c>
      <c r="W145" s="45">
        <v>38</v>
      </c>
      <c r="X145" s="45">
        <v>3600</v>
      </c>
      <c r="Y145" s="45">
        <v>0</v>
      </c>
      <c r="Z145" s="45">
        <v>29</v>
      </c>
      <c r="AA145" s="67">
        <f t="shared" si="9"/>
        <v>1.8898524032337738</v>
      </c>
      <c r="AB145" s="3"/>
      <c r="AC145" s="3"/>
    </row>
    <row r="146" spans="1:33" ht="18.75" x14ac:dyDescent="0.3">
      <c r="A146" s="45">
        <v>13</v>
      </c>
      <c r="B146" s="45">
        <v>13</v>
      </c>
      <c r="C146" s="45">
        <v>26</v>
      </c>
      <c r="D146" s="45">
        <v>12</v>
      </c>
      <c r="E146" s="45">
        <v>30.3</v>
      </c>
      <c r="F146" s="45">
        <v>2</v>
      </c>
      <c r="G146" s="45">
        <v>28</v>
      </c>
      <c r="H146" s="45">
        <v>28</v>
      </c>
      <c r="I146" s="45">
        <v>28</v>
      </c>
      <c r="J146" s="45">
        <v>1</v>
      </c>
      <c r="K146" s="45">
        <v>4.5</v>
      </c>
      <c r="L146" s="62">
        <v>515</v>
      </c>
      <c r="M146" s="62">
        <v>22</v>
      </c>
      <c r="N146" s="46">
        <f t="shared" si="7"/>
        <v>1.3693845482189848</v>
      </c>
      <c r="O146" s="45">
        <v>12</v>
      </c>
      <c r="P146" s="45">
        <v>12</v>
      </c>
      <c r="Q146" s="63">
        <v>33</v>
      </c>
      <c r="R146" s="63">
        <v>247</v>
      </c>
      <c r="S146" s="46">
        <f t="shared" si="8"/>
        <v>-0.87418301338177817</v>
      </c>
      <c r="T146" s="45">
        <v>12</v>
      </c>
      <c r="U146" s="45">
        <v>12</v>
      </c>
      <c r="V146" s="45">
        <v>48</v>
      </c>
      <c r="W146" s="45">
        <v>48</v>
      </c>
      <c r="X146" s="45">
        <v>3410.4</v>
      </c>
      <c r="Y146" s="45">
        <v>0</v>
      </c>
      <c r="Z146" s="45">
        <v>30</v>
      </c>
      <c r="AA146" s="67">
        <f t="shared" si="9"/>
        <v>2.2435675616007629</v>
      </c>
      <c r="AB146" s="3"/>
      <c r="AC146" s="3"/>
    </row>
    <row r="147" spans="1:33" ht="18.75" x14ac:dyDescent="0.3">
      <c r="A147" s="45">
        <v>13</v>
      </c>
      <c r="B147" s="45">
        <v>13</v>
      </c>
      <c r="C147" s="45">
        <v>27</v>
      </c>
      <c r="D147" s="45">
        <v>12</v>
      </c>
      <c r="E147" s="45">
        <v>30.3</v>
      </c>
      <c r="F147" s="45">
        <v>2</v>
      </c>
      <c r="G147" s="45">
        <v>28</v>
      </c>
      <c r="H147" s="45">
        <v>28</v>
      </c>
      <c r="I147" s="45">
        <v>28</v>
      </c>
      <c r="J147" s="45">
        <v>1</v>
      </c>
      <c r="K147" s="45">
        <v>4.5</v>
      </c>
      <c r="L147" s="62">
        <v>171</v>
      </c>
      <c r="M147" s="62">
        <v>9</v>
      </c>
      <c r="N147" s="46">
        <f t="shared" si="7"/>
        <v>1.2787536009528289</v>
      </c>
      <c r="O147" s="45">
        <v>6</v>
      </c>
      <c r="P147" s="45">
        <v>6</v>
      </c>
      <c r="Q147" s="63">
        <v>35</v>
      </c>
      <c r="R147" s="63">
        <v>98</v>
      </c>
      <c r="S147" s="46">
        <f t="shared" si="8"/>
        <v>-0.44715803134221921</v>
      </c>
      <c r="T147" s="45">
        <v>6</v>
      </c>
      <c r="U147" s="45">
        <v>5</v>
      </c>
      <c r="V147" s="45">
        <v>23</v>
      </c>
      <c r="W147" s="45">
        <v>23</v>
      </c>
      <c r="X147" s="45">
        <v>3600</v>
      </c>
      <c r="Y147" s="45">
        <v>0</v>
      </c>
      <c r="Z147" s="45">
        <v>31</v>
      </c>
      <c r="AA147" s="67">
        <f t="shared" si="9"/>
        <v>1.7259116322950481</v>
      </c>
      <c r="AB147" s="3"/>
      <c r="AC147" s="3"/>
    </row>
    <row r="148" spans="1:33" ht="18.75" x14ac:dyDescent="0.3">
      <c r="A148" s="45">
        <v>13</v>
      </c>
      <c r="B148" s="45">
        <v>13</v>
      </c>
      <c r="C148" s="45">
        <v>28</v>
      </c>
      <c r="D148" s="45">
        <v>12</v>
      </c>
      <c r="E148" s="45">
        <v>30.3</v>
      </c>
      <c r="F148" s="45">
        <v>2</v>
      </c>
      <c r="G148" s="45">
        <v>28</v>
      </c>
      <c r="H148" s="45">
        <v>28</v>
      </c>
      <c r="I148" s="45">
        <v>28</v>
      </c>
      <c r="J148" s="45">
        <v>1</v>
      </c>
      <c r="K148" s="45">
        <v>4.5</v>
      </c>
      <c r="L148" s="62">
        <v>616</v>
      </c>
      <c r="M148" s="62">
        <v>20</v>
      </c>
      <c r="N148" s="46">
        <f t="shared" si="7"/>
        <v>1.4885507165004443</v>
      </c>
      <c r="O148" s="45">
        <v>12</v>
      </c>
      <c r="P148" s="45">
        <v>12</v>
      </c>
      <c r="Q148" s="63">
        <v>44</v>
      </c>
      <c r="R148" s="63">
        <v>344</v>
      </c>
      <c r="S148" s="46">
        <f t="shared" si="8"/>
        <v>-0.89310576608534264</v>
      </c>
      <c r="T148" s="45">
        <v>12</v>
      </c>
      <c r="U148" s="45">
        <v>11</v>
      </c>
      <c r="V148" s="45">
        <v>47</v>
      </c>
      <c r="W148" s="45">
        <v>47</v>
      </c>
      <c r="X148" s="45">
        <v>3600</v>
      </c>
      <c r="Y148" s="45">
        <v>0</v>
      </c>
      <c r="Z148" s="45">
        <v>32</v>
      </c>
      <c r="AA148" s="67">
        <f t="shared" si="9"/>
        <v>2.3816564825857869</v>
      </c>
      <c r="AB148" s="3"/>
      <c r="AC148" s="3"/>
    </row>
    <row r="149" spans="1:33" ht="18.75" x14ac:dyDescent="0.3">
      <c r="A149" s="45">
        <v>13</v>
      </c>
      <c r="B149" s="45">
        <v>13</v>
      </c>
      <c r="C149" s="45">
        <v>30</v>
      </c>
      <c r="D149" s="45">
        <v>12</v>
      </c>
      <c r="E149" s="45">
        <v>30.3</v>
      </c>
      <c r="F149" s="45">
        <v>2</v>
      </c>
      <c r="G149" s="45">
        <v>28</v>
      </c>
      <c r="H149" s="45">
        <v>28</v>
      </c>
      <c r="I149" s="45">
        <v>28</v>
      </c>
      <c r="J149" s="45">
        <v>1</v>
      </c>
      <c r="K149" s="45">
        <v>4.5</v>
      </c>
      <c r="L149" s="62">
        <v>508</v>
      </c>
      <c r="M149" s="62">
        <v>48</v>
      </c>
      <c r="N149" s="46">
        <f t="shared" si="7"/>
        <v>1.0246224749083321</v>
      </c>
      <c r="O149" s="45">
        <v>12</v>
      </c>
      <c r="P149" s="45">
        <v>12</v>
      </c>
      <c r="Q149" s="63">
        <v>56</v>
      </c>
      <c r="R149" s="63">
        <v>401</v>
      </c>
      <c r="S149" s="46">
        <f t="shared" si="8"/>
        <v>-0.85495634561398193</v>
      </c>
      <c r="T149" s="45">
        <v>12</v>
      </c>
      <c r="U149" s="45">
        <v>12</v>
      </c>
      <c r="V149" s="45">
        <v>48</v>
      </c>
      <c r="W149" s="45">
        <v>48</v>
      </c>
      <c r="X149" s="45">
        <v>3168.8</v>
      </c>
      <c r="Y149" s="45">
        <v>0</v>
      </c>
      <c r="Z149" s="45">
        <v>33</v>
      </c>
      <c r="AA149" s="67">
        <f t="shared" si="9"/>
        <v>1.8795788205223141</v>
      </c>
      <c r="AB149" s="3"/>
      <c r="AC149" s="3"/>
    </row>
    <row r="150" spans="1:33" ht="18.75" x14ac:dyDescent="0.3">
      <c r="A150" s="45">
        <v>13</v>
      </c>
      <c r="B150" s="45">
        <v>14</v>
      </c>
      <c r="C150" s="45">
        <v>3</v>
      </c>
      <c r="D150" s="45">
        <v>1</v>
      </c>
      <c r="E150" s="45">
        <v>30.3</v>
      </c>
      <c r="F150" s="45">
        <v>2</v>
      </c>
      <c r="G150" s="45">
        <v>28</v>
      </c>
      <c r="H150" s="45">
        <v>28</v>
      </c>
      <c r="I150" s="45">
        <v>28</v>
      </c>
      <c r="J150" s="45">
        <v>1</v>
      </c>
      <c r="K150" s="45">
        <v>4.5</v>
      </c>
      <c r="L150" s="62">
        <v>589</v>
      </c>
      <c r="M150" s="62">
        <v>64</v>
      </c>
      <c r="N150" s="46">
        <f t="shared" ref="N150:N167" si="10">LOG10(L150/M150)</f>
        <v>0.96393532080321442</v>
      </c>
      <c r="O150" s="45">
        <v>12</v>
      </c>
      <c r="P150" s="45">
        <v>12</v>
      </c>
      <c r="Q150" s="63">
        <v>106</v>
      </c>
      <c r="R150" s="63">
        <v>317</v>
      </c>
      <c r="S150" s="46">
        <f t="shared" ref="S150:S167" si="11">LOG10(Q150/R150)</f>
        <v>-0.4757533969529813</v>
      </c>
      <c r="T150" s="45">
        <v>12</v>
      </c>
      <c r="U150" s="45">
        <v>12</v>
      </c>
      <c r="V150" s="45">
        <v>48</v>
      </c>
      <c r="W150" s="45">
        <v>48</v>
      </c>
      <c r="X150" s="45">
        <v>3109.2</v>
      </c>
      <c r="Y150" s="45">
        <v>0</v>
      </c>
      <c r="Z150" s="45">
        <v>34</v>
      </c>
      <c r="AA150" s="67">
        <f t="shared" si="9"/>
        <v>1.4396887177561957</v>
      </c>
      <c r="AB150" s="3"/>
      <c r="AC150" s="3"/>
    </row>
    <row r="151" spans="1:33" ht="18.75" x14ac:dyDescent="0.3">
      <c r="A151" s="45">
        <v>13</v>
      </c>
      <c r="B151" s="45">
        <v>14</v>
      </c>
      <c r="C151" s="45">
        <v>5</v>
      </c>
      <c r="D151" s="45">
        <v>1</v>
      </c>
      <c r="E151" s="45">
        <v>30.3</v>
      </c>
      <c r="F151" s="45">
        <v>2</v>
      </c>
      <c r="G151" s="45">
        <v>28</v>
      </c>
      <c r="H151" s="45">
        <v>28</v>
      </c>
      <c r="I151" s="45">
        <v>28</v>
      </c>
      <c r="J151" s="45">
        <v>1</v>
      </c>
      <c r="K151" s="45">
        <v>4.5</v>
      </c>
      <c r="L151" s="62">
        <v>538</v>
      </c>
      <c r="M151" s="62">
        <v>42</v>
      </c>
      <c r="N151" s="46">
        <f t="shared" si="10"/>
        <v>1.1075329852684888</v>
      </c>
      <c r="O151" s="45">
        <v>12</v>
      </c>
      <c r="P151" s="45">
        <v>12</v>
      </c>
      <c r="Q151" s="63">
        <v>108</v>
      </c>
      <c r="R151" s="63">
        <v>304</v>
      </c>
      <c r="S151" s="46">
        <f t="shared" si="11"/>
        <v>-0.44944982812180406</v>
      </c>
      <c r="T151" s="45">
        <v>12</v>
      </c>
      <c r="U151" s="45">
        <v>12</v>
      </c>
      <c r="V151" s="45">
        <v>48</v>
      </c>
      <c r="W151" s="45">
        <v>48</v>
      </c>
      <c r="X151" s="45">
        <v>3077.7</v>
      </c>
      <c r="Y151" s="45">
        <v>0</v>
      </c>
      <c r="Z151" s="45">
        <v>35</v>
      </c>
      <c r="AA151" s="67">
        <f t="shared" si="9"/>
        <v>1.5569828133902928</v>
      </c>
      <c r="AB151" s="3"/>
      <c r="AC151" s="3"/>
    </row>
    <row r="152" spans="1:33" ht="18.75" x14ac:dyDescent="0.3">
      <c r="A152" s="45">
        <v>13</v>
      </c>
      <c r="B152" s="45">
        <v>14</v>
      </c>
      <c r="C152" s="45">
        <v>6</v>
      </c>
      <c r="D152" s="45">
        <v>1</v>
      </c>
      <c r="E152" s="45">
        <v>30.3</v>
      </c>
      <c r="F152" s="45">
        <v>2</v>
      </c>
      <c r="G152" s="45">
        <v>28</v>
      </c>
      <c r="H152" s="45">
        <v>28</v>
      </c>
      <c r="I152" s="45">
        <v>28</v>
      </c>
      <c r="J152" s="45">
        <v>1</v>
      </c>
      <c r="K152" s="45">
        <v>4.5</v>
      </c>
      <c r="L152" s="62">
        <v>466</v>
      </c>
      <c r="M152" s="62">
        <v>29</v>
      </c>
      <c r="N152" s="46">
        <f t="shared" si="10"/>
        <v>1.2059879187910441</v>
      </c>
      <c r="O152" s="45">
        <v>12</v>
      </c>
      <c r="P152" s="45">
        <v>12</v>
      </c>
      <c r="Q152" s="63">
        <v>55</v>
      </c>
      <c r="R152" s="63">
        <v>487</v>
      </c>
      <c r="S152" s="46">
        <f t="shared" si="11"/>
        <v>-0.94716627172039047</v>
      </c>
      <c r="T152" s="45">
        <v>12</v>
      </c>
      <c r="U152" s="45">
        <v>12</v>
      </c>
      <c r="V152" s="45">
        <v>48</v>
      </c>
      <c r="W152" s="45">
        <v>48</v>
      </c>
      <c r="X152" s="45">
        <v>3241.1</v>
      </c>
      <c r="Y152" s="45">
        <v>0</v>
      </c>
      <c r="Z152" s="45">
        <v>36</v>
      </c>
      <c r="AA152" s="67">
        <f t="shared" si="9"/>
        <v>2.1531541905114344</v>
      </c>
      <c r="AB152" s="3"/>
      <c r="AC152" s="3"/>
    </row>
    <row r="153" spans="1:33" ht="18.75" x14ac:dyDescent="0.3">
      <c r="A153" s="45">
        <v>13</v>
      </c>
      <c r="B153" s="45">
        <v>14</v>
      </c>
      <c r="C153" s="45">
        <v>7</v>
      </c>
      <c r="D153" s="45">
        <v>1</v>
      </c>
      <c r="E153" s="45">
        <v>30.3</v>
      </c>
      <c r="F153" s="45">
        <v>2</v>
      </c>
      <c r="G153" s="45">
        <v>28</v>
      </c>
      <c r="H153" s="45">
        <v>28</v>
      </c>
      <c r="I153" s="45">
        <v>28</v>
      </c>
      <c r="J153" s="45">
        <v>1</v>
      </c>
      <c r="K153" s="45">
        <v>4.5</v>
      </c>
      <c r="L153" s="62">
        <v>438</v>
      </c>
      <c r="M153" s="62">
        <v>41</v>
      </c>
      <c r="N153" s="46">
        <f t="shared" si="10"/>
        <v>1.0286902537843641</v>
      </c>
      <c r="O153" s="45">
        <v>12</v>
      </c>
      <c r="P153" s="45">
        <v>12</v>
      </c>
      <c r="Q153" s="63">
        <v>42</v>
      </c>
      <c r="R153" s="63">
        <v>330</v>
      </c>
      <c r="S153" s="46">
        <f t="shared" si="11"/>
        <v>-0.89526464947998707</v>
      </c>
      <c r="T153" s="45">
        <v>12</v>
      </c>
      <c r="U153" s="45">
        <v>12</v>
      </c>
      <c r="V153" s="45">
        <v>48</v>
      </c>
      <c r="W153" s="45">
        <v>48</v>
      </c>
      <c r="X153" s="45">
        <v>3169.6</v>
      </c>
      <c r="Y153" s="45">
        <v>0</v>
      </c>
      <c r="Z153" s="45">
        <v>37</v>
      </c>
      <c r="AA153" s="67">
        <f t="shared" si="9"/>
        <v>1.923954903264351</v>
      </c>
      <c r="AB153" s="3"/>
      <c r="AC153" s="3"/>
    </row>
    <row r="154" spans="1:33" ht="18.75" x14ac:dyDescent="0.3">
      <c r="A154" s="111">
        <v>13</v>
      </c>
      <c r="B154" s="111">
        <v>14</v>
      </c>
      <c r="C154" s="111">
        <v>8</v>
      </c>
      <c r="D154" s="111">
        <v>1</v>
      </c>
      <c r="E154" s="111">
        <v>30.3</v>
      </c>
      <c r="F154" s="111">
        <v>2</v>
      </c>
      <c r="G154" s="111">
        <v>28</v>
      </c>
      <c r="H154" s="111">
        <v>28</v>
      </c>
      <c r="I154" s="111">
        <v>28</v>
      </c>
      <c r="J154" s="111">
        <v>1</v>
      </c>
      <c r="K154" s="111">
        <v>4.5</v>
      </c>
      <c r="L154" s="112">
        <v>476</v>
      </c>
      <c r="M154" s="112">
        <v>20</v>
      </c>
      <c r="N154" s="46">
        <f t="shared" si="10"/>
        <v>1.3765769570565121</v>
      </c>
      <c r="O154" s="111">
        <v>12</v>
      </c>
      <c r="P154" s="111">
        <v>11</v>
      </c>
      <c r="Q154" s="113">
        <v>19</v>
      </c>
      <c r="R154" s="113">
        <v>351</v>
      </c>
      <c r="S154" s="46">
        <f t="shared" si="11"/>
        <v>-1.2665535155129952</v>
      </c>
      <c r="T154" s="111">
        <v>11</v>
      </c>
      <c r="U154" s="111">
        <v>11</v>
      </c>
      <c r="V154" s="111">
        <v>45</v>
      </c>
      <c r="W154" s="111">
        <v>45</v>
      </c>
      <c r="X154" s="111">
        <v>3600</v>
      </c>
      <c r="Y154" s="45">
        <v>0</v>
      </c>
      <c r="Z154" s="45">
        <v>38</v>
      </c>
      <c r="AA154" s="67">
        <f t="shared" si="9"/>
        <v>2.6431304725695073</v>
      </c>
      <c r="AB154" s="3"/>
      <c r="AC154" s="3"/>
      <c r="AD154" s="3"/>
      <c r="AE154" s="3"/>
      <c r="AF154" s="3"/>
      <c r="AG154" s="3"/>
    </row>
    <row r="155" spans="1:33" ht="18.75" x14ac:dyDescent="0.3">
      <c r="A155" s="111">
        <v>13</v>
      </c>
      <c r="B155" s="111">
        <v>14</v>
      </c>
      <c r="C155" s="111">
        <v>9</v>
      </c>
      <c r="D155" s="111">
        <v>1</v>
      </c>
      <c r="E155" s="111">
        <v>30.3</v>
      </c>
      <c r="F155" s="111">
        <v>2</v>
      </c>
      <c r="G155" s="111">
        <v>28</v>
      </c>
      <c r="H155" s="111">
        <v>28</v>
      </c>
      <c r="I155" s="111">
        <v>28</v>
      </c>
      <c r="J155" s="111">
        <v>1</v>
      </c>
      <c r="K155" s="111">
        <v>4.5</v>
      </c>
      <c r="L155" s="112">
        <v>500</v>
      </c>
      <c r="M155" s="112">
        <v>15</v>
      </c>
      <c r="N155" s="46">
        <f t="shared" si="10"/>
        <v>1.5228787452803376</v>
      </c>
      <c r="O155" s="111">
        <v>10</v>
      </c>
      <c r="P155" s="111">
        <v>10</v>
      </c>
      <c r="Q155" s="113">
        <v>25</v>
      </c>
      <c r="R155" s="113">
        <v>194</v>
      </c>
      <c r="S155" s="46">
        <f t="shared" si="11"/>
        <v>-0.88986172125818852</v>
      </c>
      <c r="T155" s="111">
        <v>9</v>
      </c>
      <c r="U155" s="111">
        <v>10</v>
      </c>
      <c r="V155" s="111">
        <v>39</v>
      </c>
      <c r="W155" s="111">
        <v>39</v>
      </c>
      <c r="X155" s="111">
        <v>3600</v>
      </c>
      <c r="Y155" s="45">
        <v>0</v>
      </c>
      <c r="Z155" s="45">
        <v>39</v>
      </c>
      <c r="AA155" s="67">
        <f t="shared" si="9"/>
        <v>2.4127404665385264</v>
      </c>
      <c r="AB155" s="3"/>
      <c r="AC155" s="3"/>
      <c r="AD155" s="3"/>
      <c r="AE155" s="3"/>
      <c r="AF155" s="3"/>
      <c r="AG155" s="3"/>
    </row>
    <row r="156" spans="1:33" ht="18.75" x14ac:dyDescent="0.3">
      <c r="A156" s="141">
        <v>13</v>
      </c>
      <c r="B156" s="141">
        <v>14</v>
      </c>
      <c r="C156" s="141">
        <v>10</v>
      </c>
      <c r="D156" s="141">
        <v>1</v>
      </c>
      <c r="E156" s="141">
        <v>30.3</v>
      </c>
      <c r="F156" s="141">
        <v>2</v>
      </c>
      <c r="G156" s="141">
        <v>28</v>
      </c>
      <c r="H156" s="141">
        <v>28</v>
      </c>
      <c r="I156" s="141">
        <v>28</v>
      </c>
      <c r="J156" s="141">
        <v>1</v>
      </c>
      <c r="K156" s="141">
        <v>4.5</v>
      </c>
      <c r="L156" s="141">
        <v>411</v>
      </c>
      <c r="M156" s="141">
        <v>25</v>
      </c>
      <c r="N156" s="110"/>
      <c r="O156" s="141">
        <v>10</v>
      </c>
      <c r="P156" s="141">
        <v>8</v>
      </c>
      <c r="Q156" s="141">
        <v>36</v>
      </c>
      <c r="R156" s="141">
        <v>150</v>
      </c>
      <c r="S156" s="110"/>
      <c r="T156" s="141">
        <v>8</v>
      </c>
      <c r="U156" s="141">
        <v>9</v>
      </c>
      <c r="V156" s="141">
        <v>35</v>
      </c>
      <c r="W156" s="141">
        <v>35</v>
      </c>
      <c r="X156" s="141">
        <v>3600</v>
      </c>
      <c r="Y156" s="110">
        <v>0</v>
      </c>
      <c r="Z156" s="110">
        <v>40</v>
      </c>
      <c r="AA156" s="152"/>
      <c r="AB156" s="3"/>
      <c r="AC156" s="3"/>
      <c r="AD156" s="3"/>
      <c r="AE156" s="3"/>
      <c r="AF156" s="3"/>
      <c r="AG156" s="3"/>
    </row>
    <row r="157" spans="1:33" ht="18.75" x14ac:dyDescent="0.3">
      <c r="A157" s="111">
        <v>13</v>
      </c>
      <c r="B157" s="111">
        <v>14</v>
      </c>
      <c r="C157" s="111">
        <v>11</v>
      </c>
      <c r="D157" s="111">
        <v>1</v>
      </c>
      <c r="E157" s="111">
        <v>30.3</v>
      </c>
      <c r="F157" s="111">
        <v>2</v>
      </c>
      <c r="G157" s="111">
        <v>28</v>
      </c>
      <c r="H157" s="111">
        <v>28</v>
      </c>
      <c r="I157" s="111">
        <v>28</v>
      </c>
      <c r="J157" s="111">
        <v>1</v>
      </c>
      <c r="K157" s="111">
        <v>4.5</v>
      </c>
      <c r="L157" s="112">
        <v>300</v>
      </c>
      <c r="M157" s="112">
        <v>12</v>
      </c>
      <c r="N157" s="46">
        <f t="shared" si="10"/>
        <v>1.3979400086720377</v>
      </c>
      <c r="O157" s="111">
        <v>8</v>
      </c>
      <c r="P157" s="111">
        <v>6</v>
      </c>
      <c r="Q157" s="113">
        <v>8</v>
      </c>
      <c r="R157" s="113">
        <v>136</v>
      </c>
      <c r="S157" s="46">
        <f t="shared" si="11"/>
        <v>-1.2304489213782739</v>
      </c>
      <c r="T157" s="111">
        <v>6</v>
      </c>
      <c r="U157" s="111">
        <v>7</v>
      </c>
      <c r="V157" s="111">
        <v>27</v>
      </c>
      <c r="W157" s="111">
        <v>27</v>
      </c>
      <c r="X157" s="111">
        <v>3600</v>
      </c>
      <c r="Y157" s="45">
        <v>0</v>
      </c>
      <c r="Z157" s="45">
        <v>41</v>
      </c>
      <c r="AA157" s="67">
        <f t="shared" si="9"/>
        <v>2.6283889300503116</v>
      </c>
      <c r="AB157" s="3"/>
      <c r="AC157" s="3"/>
      <c r="AD157" s="3"/>
      <c r="AE157" s="3"/>
      <c r="AF157" s="3"/>
      <c r="AG157" s="3"/>
    </row>
    <row r="158" spans="1:33" ht="18.75" x14ac:dyDescent="0.3">
      <c r="A158" s="111">
        <v>13</v>
      </c>
      <c r="B158" s="111">
        <v>14</v>
      </c>
      <c r="C158" s="111">
        <v>12</v>
      </c>
      <c r="D158" s="111">
        <v>1</v>
      </c>
      <c r="E158" s="111">
        <v>30.3</v>
      </c>
      <c r="F158" s="111">
        <v>2</v>
      </c>
      <c r="G158" s="111">
        <v>28</v>
      </c>
      <c r="H158" s="111">
        <v>28</v>
      </c>
      <c r="I158" s="111">
        <v>28</v>
      </c>
      <c r="J158" s="111">
        <v>1</v>
      </c>
      <c r="K158" s="111">
        <v>4.5</v>
      </c>
      <c r="L158" s="112">
        <v>261</v>
      </c>
      <c r="M158" s="112">
        <v>19</v>
      </c>
      <c r="N158" s="46">
        <f t="shared" si="10"/>
        <v>1.137886906385452</v>
      </c>
      <c r="O158" s="111">
        <v>6</v>
      </c>
      <c r="P158" s="111">
        <v>8</v>
      </c>
      <c r="Q158" s="113">
        <v>13</v>
      </c>
      <c r="R158" s="113">
        <v>165</v>
      </c>
      <c r="S158" s="46">
        <f t="shared" si="11"/>
        <v>-1.1035405919070695</v>
      </c>
      <c r="T158" s="111">
        <v>7</v>
      </c>
      <c r="U158" s="111">
        <v>7</v>
      </c>
      <c r="V158" s="111">
        <v>28</v>
      </c>
      <c r="W158" s="111">
        <v>28</v>
      </c>
      <c r="X158" s="111">
        <v>3600</v>
      </c>
      <c r="Y158" s="45">
        <v>0</v>
      </c>
      <c r="Z158" s="45">
        <v>42</v>
      </c>
      <c r="AA158" s="67">
        <f t="shared" si="9"/>
        <v>2.2414274982925217</v>
      </c>
      <c r="AB158" s="3"/>
      <c r="AC158" s="3"/>
      <c r="AD158" s="3"/>
      <c r="AE158" s="3"/>
      <c r="AF158" s="3"/>
      <c r="AG158" s="3"/>
    </row>
    <row r="159" spans="1:33" ht="18.75" x14ac:dyDescent="0.3">
      <c r="A159" s="111">
        <v>13</v>
      </c>
      <c r="B159" s="111">
        <v>14</v>
      </c>
      <c r="C159" s="111">
        <v>13</v>
      </c>
      <c r="D159" s="111">
        <v>1</v>
      </c>
      <c r="E159" s="111">
        <v>30.3</v>
      </c>
      <c r="F159" s="111">
        <v>2</v>
      </c>
      <c r="G159" s="111">
        <v>28</v>
      </c>
      <c r="H159" s="111">
        <v>28</v>
      </c>
      <c r="I159" s="111">
        <v>28</v>
      </c>
      <c r="J159" s="111">
        <v>1</v>
      </c>
      <c r="K159" s="111">
        <v>4.5</v>
      </c>
      <c r="L159" s="112">
        <v>657</v>
      </c>
      <c r="M159" s="112">
        <v>47</v>
      </c>
      <c r="N159" s="46">
        <f t="shared" si="10"/>
        <v>1.1454675116240634</v>
      </c>
      <c r="O159" s="111">
        <v>12</v>
      </c>
      <c r="P159" s="111">
        <v>12</v>
      </c>
      <c r="Q159" s="113">
        <v>37</v>
      </c>
      <c r="R159" s="113">
        <v>430</v>
      </c>
      <c r="S159" s="46">
        <f t="shared" si="11"/>
        <v>-1.0652667315125914</v>
      </c>
      <c r="T159" s="111">
        <v>12</v>
      </c>
      <c r="U159" s="111">
        <v>12</v>
      </c>
      <c r="V159" s="111">
        <v>48</v>
      </c>
      <c r="W159" s="111">
        <v>48</v>
      </c>
      <c r="X159" s="111">
        <v>3317.1</v>
      </c>
      <c r="Y159" s="45">
        <v>0</v>
      </c>
      <c r="Z159" s="45">
        <v>43</v>
      </c>
      <c r="AA159" s="67">
        <f t="shared" si="9"/>
        <v>2.2107342431366548</v>
      </c>
      <c r="AB159" s="3"/>
      <c r="AC159" s="3"/>
      <c r="AD159" s="3"/>
      <c r="AE159" s="3"/>
      <c r="AF159" s="3"/>
      <c r="AG159" s="3"/>
    </row>
    <row r="160" spans="1:33" ht="18.75" x14ac:dyDescent="0.3">
      <c r="A160" s="111">
        <v>13</v>
      </c>
      <c r="B160" s="111">
        <v>14</v>
      </c>
      <c r="C160" s="111">
        <v>14</v>
      </c>
      <c r="D160" s="111">
        <v>1</v>
      </c>
      <c r="E160" s="111">
        <v>30.3</v>
      </c>
      <c r="F160" s="111">
        <v>2</v>
      </c>
      <c r="G160" s="111">
        <v>28</v>
      </c>
      <c r="H160" s="111">
        <v>28</v>
      </c>
      <c r="I160" s="111">
        <v>28</v>
      </c>
      <c r="J160" s="111">
        <v>1</v>
      </c>
      <c r="K160" s="111">
        <v>4.5</v>
      </c>
      <c r="L160" s="112">
        <v>320</v>
      </c>
      <c r="M160" s="112">
        <v>19</v>
      </c>
      <c r="N160" s="46">
        <f t="shared" si="10"/>
        <v>1.226396377367077</v>
      </c>
      <c r="O160" s="111">
        <v>10</v>
      </c>
      <c r="P160" s="111">
        <v>11</v>
      </c>
      <c r="Q160" s="113">
        <v>23</v>
      </c>
      <c r="R160" s="113">
        <v>344</v>
      </c>
      <c r="S160" s="46">
        <f t="shared" si="11"/>
        <v>-1.1748306065539373</v>
      </c>
      <c r="T160" s="111">
        <v>10</v>
      </c>
      <c r="U160" s="111">
        <v>10</v>
      </c>
      <c r="V160" s="111">
        <v>41</v>
      </c>
      <c r="W160" s="111">
        <v>41</v>
      </c>
      <c r="X160" s="111">
        <v>3600</v>
      </c>
      <c r="Y160" s="45">
        <v>0</v>
      </c>
      <c r="Z160" s="45">
        <v>44</v>
      </c>
      <c r="AA160" s="67">
        <f t="shared" si="9"/>
        <v>2.4012269839210143</v>
      </c>
      <c r="AB160" s="3"/>
      <c r="AC160" s="3"/>
      <c r="AD160" s="3"/>
      <c r="AE160" s="3"/>
      <c r="AF160" s="3"/>
      <c r="AG160" s="3"/>
    </row>
    <row r="161" spans="1:33" ht="18.75" x14ac:dyDescent="0.3">
      <c r="A161" s="111">
        <v>13</v>
      </c>
      <c r="B161" s="111">
        <v>14</v>
      </c>
      <c r="C161" s="111">
        <v>15</v>
      </c>
      <c r="D161" s="111">
        <v>1</v>
      </c>
      <c r="E161" s="111">
        <v>30.3</v>
      </c>
      <c r="F161" s="111">
        <v>2</v>
      </c>
      <c r="G161" s="111">
        <v>28</v>
      </c>
      <c r="H161" s="111">
        <v>28</v>
      </c>
      <c r="I161" s="111">
        <v>28</v>
      </c>
      <c r="J161" s="111">
        <v>1</v>
      </c>
      <c r="K161" s="111">
        <v>4.5</v>
      </c>
      <c r="L161" s="112">
        <v>566</v>
      </c>
      <c r="M161" s="112">
        <v>29</v>
      </c>
      <c r="N161" s="46">
        <f t="shared" si="10"/>
        <v>1.2904184332893154</v>
      </c>
      <c r="O161" s="111">
        <v>12</v>
      </c>
      <c r="P161" s="111">
        <v>12</v>
      </c>
      <c r="Q161" s="113">
        <v>33</v>
      </c>
      <c r="R161" s="113">
        <v>320</v>
      </c>
      <c r="S161" s="46">
        <f t="shared" si="11"/>
        <v>-0.98663603844201853</v>
      </c>
      <c r="T161" s="111">
        <v>11</v>
      </c>
      <c r="U161" s="111">
        <v>12</v>
      </c>
      <c r="V161" s="111">
        <v>47</v>
      </c>
      <c r="W161" s="111">
        <v>47</v>
      </c>
      <c r="X161" s="111">
        <v>3600</v>
      </c>
      <c r="Y161" s="45">
        <v>0</v>
      </c>
      <c r="Z161" s="45">
        <v>45</v>
      </c>
      <c r="AA161" s="67">
        <f t="shared" si="9"/>
        <v>2.2770544717313337</v>
      </c>
      <c r="AB161" s="3"/>
      <c r="AC161" s="3"/>
      <c r="AD161" s="3"/>
      <c r="AE161" s="3"/>
      <c r="AF161" s="3"/>
      <c r="AG161" s="3"/>
    </row>
    <row r="162" spans="1:33" ht="18.75" x14ac:dyDescent="0.3">
      <c r="A162" s="111">
        <v>13</v>
      </c>
      <c r="B162" s="111">
        <v>14</v>
      </c>
      <c r="C162" s="111">
        <v>16</v>
      </c>
      <c r="D162" s="111">
        <v>1</v>
      </c>
      <c r="E162" s="111">
        <v>30.3</v>
      </c>
      <c r="F162" s="111">
        <v>2</v>
      </c>
      <c r="G162" s="111">
        <v>28</v>
      </c>
      <c r="H162" s="111">
        <v>28</v>
      </c>
      <c r="I162" s="111">
        <v>28</v>
      </c>
      <c r="J162" s="111">
        <v>1</v>
      </c>
      <c r="K162" s="111">
        <v>4.5</v>
      </c>
      <c r="L162" s="112">
        <v>557</v>
      </c>
      <c r="M162" s="112">
        <v>29</v>
      </c>
      <c r="N162" s="46">
        <f t="shared" si="10"/>
        <v>1.2834571972747728</v>
      </c>
      <c r="O162" s="111">
        <v>12</v>
      </c>
      <c r="P162" s="111">
        <v>12</v>
      </c>
      <c r="Q162" s="113">
        <v>42</v>
      </c>
      <c r="R162" s="113">
        <v>492</v>
      </c>
      <c r="S162" s="46">
        <f t="shared" si="11"/>
        <v>-1.0687158123694598</v>
      </c>
      <c r="T162" s="111">
        <v>12</v>
      </c>
      <c r="U162" s="111">
        <v>12</v>
      </c>
      <c r="V162" s="111">
        <v>48</v>
      </c>
      <c r="W162" s="111">
        <v>48</v>
      </c>
      <c r="X162" s="111">
        <v>3274.6</v>
      </c>
      <c r="Y162" s="45">
        <v>0</v>
      </c>
      <c r="Z162" s="45">
        <v>46</v>
      </c>
      <c r="AA162" s="67">
        <f t="shared" si="9"/>
        <v>2.3521730096442326</v>
      </c>
      <c r="AB162" s="3"/>
      <c r="AC162" s="3"/>
      <c r="AD162" s="3"/>
      <c r="AE162" s="3"/>
      <c r="AF162" s="3"/>
      <c r="AG162" s="3"/>
    </row>
    <row r="163" spans="1:33" ht="18.75" x14ac:dyDescent="0.3">
      <c r="A163" s="125">
        <v>13</v>
      </c>
      <c r="B163" s="125">
        <v>14</v>
      </c>
      <c r="C163" s="125">
        <v>17</v>
      </c>
      <c r="D163" s="125">
        <v>1</v>
      </c>
      <c r="E163" s="125">
        <v>30.3</v>
      </c>
      <c r="F163" s="125">
        <v>2</v>
      </c>
      <c r="G163" s="125">
        <v>28</v>
      </c>
      <c r="H163" s="125">
        <v>28</v>
      </c>
      <c r="I163" s="125">
        <v>28</v>
      </c>
      <c r="J163" s="125">
        <v>1</v>
      </c>
      <c r="K163" s="125">
        <v>4.5</v>
      </c>
      <c r="L163" s="126">
        <v>665</v>
      </c>
      <c r="M163" s="126">
        <v>33</v>
      </c>
      <c r="N163" s="46">
        <f t="shared" si="10"/>
        <v>1.3043077054252172</v>
      </c>
      <c r="O163" s="125">
        <v>12</v>
      </c>
      <c r="P163" s="125">
        <v>12</v>
      </c>
      <c r="Q163" s="127">
        <v>40</v>
      </c>
      <c r="R163" s="127">
        <v>454</v>
      </c>
      <c r="S163" s="46">
        <f t="shared" si="11"/>
        <v>-1.0549958615291415</v>
      </c>
      <c r="T163" s="125">
        <v>12</v>
      </c>
      <c r="U163" s="125">
        <v>12</v>
      </c>
      <c r="V163" s="125">
        <v>48</v>
      </c>
      <c r="W163" s="125">
        <v>48</v>
      </c>
      <c r="X163" s="125">
        <v>3312.9</v>
      </c>
      <c r="Y163" s="125">
        <v>0</v>
      </c>
      <c r="Z163" s="45">
        <v>47</v>
      </c>
      <c r="AA163" s="67">
        <f t="shared" si="9"/>
        <v>2.3593035669543587</v>
      </c>
      <c r="AB163" s="3"/>
      <c r="AC163" s="3"/>
    </row>
    <row r="164" spans="1:33" ht="18.75" x14ac:dyDescent="0.3">
      <c r="A164" s="125">
        <v>13</v>
      </c>
      <c r="B164" s="125">
        <v>14</v>
      </c>
      <c r="C164" s="125">
        <v>18</v>
      </c>
      <c r="D164" s="125">
        <v>1</v>
      </c>
      <c r="E164" s="125">
        <v>30.3</v>
      </c>
      <c r="F164" s="125">
        <v>2</v>
      </c>
      <c r="G164" s="125">
        <v>28</v>
      </c>
      <c r="H164" s="125">
        <v>28</v>
      </c>
      <c r="I164" s="125">
        <v>28</v>
      </c>
      <c r="J164" s="125">
        <v>1</v>
      </c>
      <c r="K164" s="125">
        <v>4.5</v>
      </c>
      <c r="L164" s="126">
        <v>836</v>
      </c>
      <c r="M164" s="126">
        <v>35</v>
      </c>
      <c r="N164" s="46">
        <f t="shared" si="10"/>
        <v>1.3781382330887408</v>
      </c>
      <c r="O164" s="125">
        <v>12</v>
      </c>
      <c r="P164" s="125">
        <v>12</v>
      </c>
      <c r="Q164" s="127">
        <v>94</v>
      </c>
      <c r="R164" s="127">
        <v>312</v>
      </c>
      <c r="S164" s="46">
        <f t="shared" si="11"/>
        <v>-0.52102674041874419</v>
      </c>
      <c r="T164" s="125">
        <v>12</v>
      </c>
      <c r="U164" s="125">
        <v>12</v>
      </c>
      <c r="V164" s="125">
        <v>48</v>
      </c>
      <c r="W164" s="125">
        <v>48</v>
      </c>
      <c r="X164" s="125">
        <v>3295.3</v>
      </c>
      <c r="Y164" s="125">
        <v>0</v>
      </c>
      <c r="Z164" s="45">
        <v>48</v>
      </c>
      <c r="AA164" s="67">
        <f t="shared" si="9"/>
        <v>1.8991649735074851</v>
      </c>
      <c r="AB164" s="3"/>
      <c r="AC164" s="3"/>
    </row>
    <row r="165" spans="1:33" ht="18.75" x14ac:dyDescent="0.3">
      <c r="A165" s="125">
        <v>13</v>
      </c>
      <c r="B165" s="125">
        <v>14</v>
      </c>
      <c r="C165" s="125">
        <v>19</v>
      </c>
      <c r="D165" s="125">
        <v>1</v>
      </c>
      <c r="E165" s="125">
        <v>30.3</v>
      </c>
      <c r="F165" s="125">
        <v>2</v>
      </c>
      <c r="G165" s="125">
        <v>28</v>
      </c>
      <c r="H165" s="125">
        <v>28</v>
      </c>
      <c r="I165" s="125">
        <v>28</v>
      </c>
      <c r="J165" s="125">
        <v>1</v>
      </c>
      <c r="K165" s="125">
        <v>4.5</v>
      </c>
      <c r="L165" s="126">
        <v>621</v>
      </c>
      <c r="M165" s="126">
        <v>24</v>
      </c>
      <c r="N165" s="46">
        <f t="shared" si="10"/>
        <v>1.4128803584649741</v>
      </c>
      <c r="O165" s="125">
        <v>12</v>
      </c>
      <c r="P165" s="125">
        <v>12</v>
      </c>
      <c r="Q165" s="127">
        <v>35</v>
      </c>
      <c r="R165" s="127">
        <v>481</v>
      </c>
      <c r="S165" s="46">
        <f t="shared" si="11"/>
        <v>-1.138077032023556</v>
      </c>
      <c r="T165" s="125">
        <v>12</v>
      </c>
      <c r="U165" s="125">
        <v>12</v>
      </c>
      <c r="V165" s="125">
        <v>48</v>
      </c>
      <c r="W165" s="125">
        <v>48</v>
      </c>
      <c r="X165" s="125">
        <v>3313.8</v>
      </c>
      <c r="Y165" s="125">
        <v>0</v>
      </c>
      <c r="Z165" s="45">
        <v>49</v>
      </c>
      <c r="AA165" s="67">
        <f t="shared" si="9"/>
        <v>2.5509573904885299</v>
      </c>
      <c r="AB165" s="3"/>
      <c r="AC165" s="3"/>
    </row>
    <row r="166" spans="1:33" ht="18.75" x14ac:dyDescent="0.3">
      <c r="A166" s="125">
        <v>13</v>
      </c>
      <c r="B166" s="125">
        <v>14</v>
      </c>
      <c r="C166" s="125">
        <v>21</v>
      </c>
      <c r="D166" s="125">
        <v>1</v>
      </c>
      <c r="E166" s="125">
        <v>30.3</v>
      </c>
      <c r="F166" s="125">
        <v>2</v>
      </c>
      <c r="G166" s="125">
        <v>28</v>
      </c>
      <c r="H166" s="125">
        <v>28</v>
      </c>
      <c r="I166" s="125">
        <v>28</v>
      </c>
      <c r="J166" s="125">
        <v>1</v>
      </c>
      <c r="K166" s="125">
        <v>4.5</v>
      </c>
      <c r="L166" s="126">
        <v>655</v>
      </c>
      <c r="M166" s="126">
        <v>33</v>
      </c>
      <c r="N166" s="46">
        <f t="shared" si="10"/>
        <v>1.2977273601138957</v>
      </c>
      <c r="O166" s="125">
        <v>12</v>
      </c>
      <c r="P166" s="125">
        <v>12</v>
      </c>
      <c r="Q166" s="127">
        <v>84</v>
      </c>
      <c r="R166" s="127">
        <v>380</v>
      </c>
      <c r="S166" s="46">
        <f t="shared" si="11"/>
        <v>-0.65550431055492853</v>
      </c>
      <c r="T166" s="125">
        <v>12</v>
      </c>
      <c r="U166" s="125">
        <v>12</v>
      </c>
      <c r="V166" s="125">
        <v>48</v>
      </c>
      <c r="W166" s="125">
        <v>48</v>
      </c>
      <c r="X166" s="125">
        <v>3085</v>
      </c>
      <c r="Y166" s="125">
        <v>0</v>
      </c>
      <c r="Z166" s="45">
        <v>50</v>
      </c>
      <c r="AA166" s="67">
        <f t="shared" si="9"/>
        <v>1.9532316706688242</v>
      </c>
      <c r="AB166" s="3"/>
      <c r="AC166" s="3"/>
    </row>
    <row r="167" spans="1:33" ht="18.75" x14ac:dyDescent="0.3">
      <c r="A167" s="125">
        <v>13</v>
      </c>
      <c r="B167" s="125">
        <v>14</v>
      </c>
      <c r="C167" s="125">
        <v>22</v>
      </c>
      <c r="D167" s="125">
        <v>1</v>
      </c>
      <c r="E167" s="125">
        <v>30.3</v>
      </c>
      <c r="F167" s="125">
        <v>2</v>
      </c>
      <c r="G167" s="125">
        <v>28</v>
      </c>
      <c r="H167" s="125">
        <v>28</v>
      </c>
      <c r="I167" s="125">
        <v>28</v>
      </c>
      <c r="J167" s="125">
        <v>1</v>
      </c>
      <c r="K167" s="125">
        <v>4.5</v>
      </c>
      <c r="L167" s="126">
        <v>764</v>
      </c>
      <c r="M167" s="126">
        <v>35</v>
      </c>
      <c r="N167" s="46">
        <f t="shared" si="10"/>
        <v>1.3390253142254143</v>
      </c>
      <c r="O167" s="125">
        <v>12</v>
      </c>
      <c r="P167" s="125">
        <v>12</v>
      </c>
      <c r="Q167" s="127">
        <v>58</v>
      </c>
      <c r="R167" s="127">
        <v>457</v>
      </c>
      <c r="S167" s="46">
        <f t="shared" si="11"/>
        <v>-0.89648820650691297</v>
      </c>
      <c r="T167" s="125">
        <v>12</v>
      </c>
      <c r="U167" s="125">
        <v>12</v>
      </c>
      <c r="V167" s="125">
        <v>48</v>
      </c>
      <c r="W167" s="125">
        <v>48</v>
      </c>
      <c r="X167" s="125">
        <v>3270.5</v>
      </c>
      <c r="Y167" s="125">
        <v>0</v>
      </c>
      <c r="Z167" s="45">
        <v>51</v>
      </c>
      <c r="AA167" s="67">
        <f t="shared" si="9"/>
        <v>2.2355135207323271</v>
      </c>
      <c r="AB167" s="3"/>
      <c r="AC167" s="3"/>
    </row>
    <row r="168" spans="1:33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9"/>
      <c r="M168" s="9"/>
      <c r="N168" s="16"/>
      <c r="O168" s="3"/>
      <c r="P168" s="3"/>
      <c r="Q168" s="13"/>
      <c r="R168" s="13"/>
      <c r="S168" s="16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1:33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9"/>
      <c r="M169" s="9"/>
      <c r="N169" s="4"/>
      <c r="O169" s="3"/>
      <c r="P169" s="3"/>
      <c r="Q169" s="13"/>
      <c r="R169" s="13"/>
      <c r="S169" s="4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1:33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9"/>
      <c r="M170" s="9"/>
      <c r="N170" s="4"/>
      <c r="O170" s="3"/>
      <c r="P170" s="3"/>
      <c r="Q170" s="13"/>
      <c r="R170" s="13"/>
      <c r="S170" s="4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1:33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9"/>
      <c r="M171" s="9"/>
      <c r="N171" s="4"/>
      <c r="O171" s="3"/>
      <c r="P171" s="3"/>
      <c r="Q171" s="13"/>
      <c r="R171" s="13"/>
      <c r="S171" s="4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33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9"/>
      <c r="M172" s="9"/>
      <c r="N172" s="4"/>
      <c r="O172" s="3"/>
      <c r="P172" s="3"/>
      <c r="Q172" s="13"/>
      <c r="R172" s="13"/>
      <c r="S172" s="4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33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9"/>
      <c r="M173" s="9"/>
      <c r="N173" s="4"/>
      <c r="O173" s="3"/>
      <c r="P173" s="3"/>
      <c r="Q173" s="13"/>
      <c r="R173" s="13"/>
      <c r="S173" s="4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33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9"/>
      <c r="M174" s="9"/>
      <c r="N174" s="4"/>
      <c r="O174" s="3"/>
      <c r="P174" s="3"/>
      <c r="Q174" s="13"/>
      <c r="R174" s="13"/>
      <c r="S174" s="4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33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9"/>
      <c r="M175" s="9"/>
      <c r="N175" s="4"/>
      <c r="O175" s="3"/>
      <c r="P175" s="3"/>
      <c r="Q175" s="13"/>
      <c r="R175" s="13"/>
      <c r="S175" s="4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33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9"/>
      <c r="M176" s="9"/>
      <c r="N176" s="4"/>
      <c r="O176" s="3"/>
      <c r="P176" s="3"/>
      <c r="Q176" s="13"/>
      <c r="R176" s="13"/>
      <c r="S176" s="4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9"/>
      <c r="M177" s="9"/>
      <c r="N177" s="4"/>
      <c r="O177" s="3"/>
      <c r="P177" s="3"/>
      <c r="Q177" s="13"/>
      <c r="R177" s="13"/>
      <c r="S177" s="4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9"/>
      <c r="M178" s="9"/>
      <c r="N178" s="4"/>
      <c r="O178" s="3"/>
      <c r="P178" s="3"/>
      <c r="Q178" s="13"/>
      <c r="R178" s="13"/>
      <c r="S178" s="4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9"/>
      <c r="M179" s="9"/>
      <c r="N179" s="4"/>
      <c r="O179" s="3"/>
      <c r="P179" s="3"/>
      <c r="Q179" s="13"/>
      <c r="R179" s="13"/>
      <c r="S179" s="4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9"/>
      <c r="M180" s="9"/>
      <c r="N180" s="4"/>
      <c r="O180" s="3"/>
      <c r="P180" s="3"/>
      <c r="Q180" s="13"/>
      <c r="R180" s="13"/>
      <c r="S180" s="4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9"/>
      <c r="M181" s="9"/>
      <c r="N181" s="4"/>
      <c r="O181" s="3"/>
      <c r="P181" s="3"/>
      <c r="Q181" s="13"/>
      <c r="R181" s="13"/>
      <c r="S181" s="4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9"/>
      <c r="M182" s="9"/>
      <c r="N182" s="4"/>
      <c r="O182" s="3"/>
      <c r="P182" s="3"/>
      <c r="Q182" s="13"/>
      <c r="R182" s="13"/>
      <c r="S182" s="4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9"/>
      <c r="M183" s="9"/>
      <c r="N183" s="4"/>
      <c r="O183" s="3"/>
      <c r="P183" s="3"/>
      <c r="Q183" s="13"/>
      <c r="R183" s="13"/>
      <c r="S183" s="4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9"/>
      <c r="M184" s="9"/>
      <c r="N184" s="4"/>
      <c r="O184" s="3"/>
      <c r="P184" s="3"/>
      <c r="Q184" s="13"/>
      <c r="R184" s="13"/>
      <c r="S184" s="4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9"/>
      <c r="M185" s="9"/>
      <c r="N185" s="4"/>
      <c r="O185" s="3"/>
      <c r="P185" s="3"/>
      <c r="Q185" s="13"/>
      <c r="R185" s="13"/>
      <c r="S185" s="4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9"/>
      <c r="M186" s="9"/>
      <c r="N186" s="4"/>
      <c r="O186" s="3"/>
      <c r="P186" s="3"/>
      <c r="Q186" s="13"/>
      <c r="R186" s="13"/>
      <c r="S186" s="4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9"/>
      <c r="M187" s="9"/>
      <c r="N187" s="4"/>
      <c r="O187" s="3"/>
      <c r="P187" s="3"/>
      <c r="Q187" s="13"/>
      <c r="R187" s="13"/>
      <c r="S187" s="4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9"/>
      <c r="M188" s="9"/>
      <c r="N188" s="4"/>
      <c r="O188" s="3"/>
      <c r="P188" s="3"/>
      <c r="Q188" s="13"/>
      <c r="R188" s="13"/>
      <c r="S188" s="4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9"/>
      <c r="M189" s="9"/>
      <c r="N189" s="4"/>
      <c r="O189" s="3"/>
      <c r="P189" s="3"/>
      <c r="Q189" s="13"/>
      <c r="R189" s="13"/>
      <c r="S189" s="4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9"/>
      <c r="M190" s="9"/>
      <c r="N190" s="4"/>
      <c r="O190" s="3"/>
      <c r="P190" s="3"/>
      <c r="Q190" s="13"/>
      <c r="R190" s="13"/>
      <c r="S190" s="4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9"/>
      <c r="M191" s="9"/>
      <c r="N191" s="4"/>
      <c r="O191" s="3"/>
      <c r="P191" s="3"/>
      <c r="Q191" s="13"/>
      <c r="R191" s="13"/>
      <c r="S191" s="4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9"/>
      <c r="M192" s="9"/>
      <c r="N192" s="4"/>
      <c r="O192" s="3"/>
      <c r="P192" s="3"/>
      <c r="Q192" s="13"/>
      <c r="R192" s="13"/>
      <c r="S192" s="4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9"/>
      <c r="M193" s="9"/>
      <c r="N193" s="4"/>
      <c r="O193" s="3"/>
      <c r="P193" s="3"/>
      <c r="Q193" s="13"/>
      <c r="R193" s="13"/>
      <c r="S193" s="4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9"/>
      <c r="M194" s="9"/>
      <c r="N194" s="4"/>
      <c r="O194" s="3"/>
      <c r="P194" s="3"/>
      <c r="Q194" s="13"/>
      <c r="R194" s="13"/>
      <c r="S194" s="4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9"/>
      <c r="M195" s="9"/>
      <c r="N195" s="4"/>
      <c r="O195" s="3"/>
      <c r="P195" s="3"/>
      <c r="Q195" s="13"/>
      <c r="R195" s="13"/>
      <c r="S195" s="4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9"/>
      <c r="M196" s="9"/>
      <c r="N196" s="4"/>
      <c r="O196" s="3"/>
      <c r="P196" s="3"/>
      <c r="Q196" s="13"/>
      <c r="R196" s="13"/>
      <c r="S196" s="4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9"/>
      <c r="M197" s="9"/>
      <c r="N197" s="4"/>
      <c r="O197" s="3"/>
      <c r="P197" s="3"/>
      <c r="Q197" s="13"/>
      <c r="R197" s="13"/>
      <c r="S197" s="4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9"/>
      <c r="M198" s="9"/>
      <c r="N198" s="4"/>
      <c r="O198" s="3"/>
      <c r="P198" s="3"/>
      <c r="Q198" s="13"/>
      <c r="R198" s="13"/>
      <c r="S198" s="4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9"/>
      <c r="M199" s="9"/>
      <c r="N199" s="4"/>
      <c r="O199" s="3"/>
      <c r="P199" s="3"/>
      <c r="Q199" s="13"/>
      <c r="R199" s="13"/>
      <c r="S199" s="4"/>
      <c r="T199" s="3"/>
      <c r="U199" s="3"/>
      <c r="V199" s="3"/>
      <c r="W199" s="3"/>
      <c r="X199" s="3"/>
      <c r="Y199" s="3"/>
      <c r="Z199" s="3"/>
    </row>
    <row r="200" spans="1:29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9"/>
      <c r="M200" s="9"/>
      <c r="N200" s="4"/>
      <c r="O200" s="3"/>
      <c r="P200" s="3"/>
      <c r="Q200" s="13"/>
      <c r="R200" s="13"/>
      <c r="S200" s="4"/>
      <c r="T200" s="3"/>
      <c r="U200" s="3"/>
      <c r="V200" s="3"/>
      <c r="W200" s="3"/>
      <c r="X200" s="3"/>
      <c r="Y200" s="3"/>
      <c r="Z200" s="3"/>
    </row>
    <row r="201" spans="1:29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9"/>
      <c r="M201" s="9"/>
      <c r="N201" s="4"/>
      <c r="O201" s="3"/>
      <c r="P201" s="3"/>
      <c r="Q201" s="13"/>
      <c r="R201" s="13"/>
      <c r="S201" s="4"/>
      <c r="T201" s="3"/>
      <c r="U201" s="3"/>
      <c r="V201" s="3"/>
      <c r="W201" s="3"/>
      <c r="X201" s="3"/>
      <c r="Y201" s="3"/>
      <c r="Z201" s="3"/>
    </row>
    <row r="202" spans="1:29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9"/>
      <c r="M202" s="9"/>
      <c r="N202" s="4"/>
      <c r="O202" s="3"/>
      <c r="P202" s="3"/>
      <c r="Q202" s="13"/>
      <c r="R202" s="13"/>
      <c r="S202" s="4"/>
      <c r="T202" s="3"/>
      <c r="U202" s="3"/>
      <c r="V202" s="3"/>
      <c r="W202" s="3"/>
      <c r="X202" s="3"/>
      <c r="Y202" s="3"/>
      <c r="Z202" s="3"/>
    </row>
    <row r="203" spans="1:29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9"/>
      <c r="M203" s="9"/>
      <c r="N203" s="4"/>
      <c r="O203" s="3"/>
      <c r="P203" s="3"/>
      <c r="Q203" s="13"/>
      <c r="R203" s="13"/>
      <c r="S203" s="4"/>
      <c r="T203" s="3"/>
      <c r="U203" s="3"/>
      <c r="V203" s="3"/>
      <c r="W203" s="3"/>
      <c r="X203" s="3"/>
      <c r="Y203" s="3"/>
      <c r="Z203" s="3"/>
    </row>
    <row r="204" spans="1:29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9"/>
      <c r="M204" s="9"/>
      <c r="N204" s="4"/>
      <c r="O204" s="3"/>
      <c r="P204" s="3"/>
      <c r="Q204" s="13"/>
      <c r="R204" s="13"/>
      <c r="S204" s="4"/>
      <c r="T204" s="3"/>
      <c r="U204" s="3"/>
      <c r="V204" s="3"/>
      <c r="W204" s="3"/>
      <c r="X204" s="3"/>
      <c r="Y204" s="3"/>
      <c r="Z204" s="3"/>
    </row>
    <row r="205" spans="1:29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9"/>
      <c r="M205" s="9"/>
      <c r="N205" s="4"/>
      <c r="O205" s="3"/>
      <c r="P205" s="3"/>
      <c r="Q205" s="13"/>
      <c r="R205" s="13"/>
      <c r="S205" s="4"/>
      <c r="T205" s="3"/>
      <c r="U205" s="3"/>
      <c r="V205" s="3"/>
      <c r="W205" s="3"/>
      <c r="X205" s="3"/>
      <c r="Y205" s="3"/>
      <c r="Z205" s="3"/>
    </row>
    <row r="206" spans="1:29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9"/>
      <c r="M206" s="9"/>
      <c r="N206" s="4"/>
      <c r="O206" s="3"/>
      <c r="P206" s="3"/>
      <c r="Q206" s="13"/>
      <c r="R206" s="13"/>
      <c r="S206" s="4"/>
      <c r="T206" s="3"/>
      <c r="U206" s="3"/>
      <c r="V206" s="3"/>
      <c r="W206" s="3"/>
      <c r="X206" s="3"/>
      <c r="Y206" s="3"/>
      <c r="Z206" s="3"/>
    </row>
    <row r="207" spans="1:29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9"/>
      <c r="M207" s="9"/>
      <c r="N207" s="4"/>
      <c r="O207" s="3"/>
      <c r="P207" s="3"/>
      <c r="Q207" s="13"/>
      <c r="R207" s="13"/>
      <c r="S207" s="4"/>
      <c r="T207" s="3"/>
      <c r="U207" s="3"/>
      <c r="V207" s="3"/>
      <c r="W207" s="3"/>
      <c r="X207" s="3"/>
      <c r="Y207" s="3"/>
      <c r="Z207" s="3"/>
    </row>
    <row r="208" spans="1:29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9"/>
      <c r="M208" s="9"/>
      <c r="N208" s="4"/>
      <c r="O208" s="3"/>
      <c r="P208" s="3"/>
      <c r="Q208" s="13"/>
      <c r="R208" s="13"/>
      <c r="S208" s="4"/>
      <c r="T208" s="3"/>
      <c r="U208" s="3"/>
      <c r="V208" s="3"/>
      <c r="W208" s="3"/>
      <c r="X208" s="3"/>
      <c r="Y208" s="3"/>
    </row>
    <row r="209" spans="1:2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9"/>
      <c r="M209" s="9"/>
      <c r="N209" s="4"/>
      <c r="O209" s="3"/>
      <c r="P209" s="3"/>
      <c r="Q209" s="13"/>
      <c r="R209" s="13"/>
      <c r="S209" s="4"/>
      <c r="T209" s="3"/>
      <c r="U209" s="3"/>
      <c r="V209" s="3"/>
      <c r="W209" s="3"/>
      <c r="X209" s="3"/>
      <c r="Y209" s="3"/>
    </row>
    <row r="210" spans="1:2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9"/>
      <c r="M210" s="9"/>
      <c r="N210" s="4"/>
      <c r="O210" s="3"/>
      <c r="P210" s="3"/>
      <c r="Q210" s="13"/>
      <c r="R210" s="13"/>
      <c r="S210" s="4"/>
      <c r="T210" s="3"/>
      <c r="U210" s="3"/>
      <c r="V210" s="3"/>
      <c r="W210" s="3"/>
      <c r="X210" s="3"/>
      <c r="Y210" s="3"/>
    </row>
    <row r="211" spans="1:2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9"/>
      <c r="M211" s="9"/>
      <c r="N211" s="4"/>
      <c r="O211" s="3"/>
      <c r="P211" s="3"/>
      <c r="Q211" s="13"/>
      <c r="R211" s="13"/>
      <c r="S211" s="4"/>
      <c r="T211" s="3"/>
      <c r="U211" s="3"/>
      <c r="V211" s="3"/>
      <c r="W211" s="3"/>
      <c r="X211" s="3"/>
      <c r="Y211" s="3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5"/>
  <sheetViews>
    <sheetView topLeftCell="A183" workbookViewId="0">
      <selection activeCell="E207" sqref="E207"/>
    </sheetView>
  </sheetViews>
  <sheetFormatPr defaultColWidth="8.875" defaultRowHeight="15.75" x14ac:dyDescent="0.25"/>
  <cols>
    <col min="1" max="1" width="10.875" customWidth="1"/>
    <col min="2" max="2" width="7.375" customWidth="1"/>
    <col min="3" max="3" width="7.5" customWidth="1"/>
    <col min="4" max="4" width="7.625" customWidth="1"/>
    <col min="5" max="5" width="10.125" customWidth="1"/>
    <col min="6" max="6" width="7.375" customWidth="1"/>
    <col min="7" max="7" width="10.625" customWidth="1"/>
    <col min="8" max="8" width="9.875" customWidth="1"/>
    <col min="9" max="9" width="11.625" customWidth="1"/>
    <col min="10" max="10" width="12.875" customWidth="1"/>
    <col min="11" max="11" width="13.125" customWidth="1"/>
    <col min="12" max="12" width="19.875" style="1" customWidth="1"/>
    <col min="13" max="13" width="21.875" style="1" customWidth="1"/>
    <col min="14" max="14" width="23.625" style="6" customWidth="1"/>
    <col min="15" max="15" width="13.125" customWidth="1"/>
    <col min="16" max="16" width="15" customWidth="1"/>
    <col min="17" max="17" width="15.625" style="14" customWidth="1"/>
    <col min="18" max="18" width="24.875" style="14" customWidth="1"/>
    <col min="19" max="19" width="19.5" style="6" customWidth="1"/>
    <col min="20" max="20" width="9.375" customWidth="1"/>
    <col min="21" max="21" width="9" customWidth="1"/>
    <col min="22" max="22" width="12.5" customWidth="1"/>
    <col min="23" max="23" width="12.375" customWidth="1"/>
    <col min="24" max="24" width="10.625" customWidth="1"/>
    <col min="25" max="25" width="20.375" customWidth="1"/>
    <col min="26" max="26" width="15.5" customWidth="1"/>
    <col min="27" max="27" width="33.375" customWidth="1"/>
    <col min="28" max="28" width="30.125" customWidth="1"/>
  </cols>
  <sheetData>
    <row r="1" spans="1:29" ht="18.75" x14ac:dyDescent="0.3">
      <c r="A1" s="41" t="s">
        <v>48</v>
      </c>
      <c r="B1" s="30" t="s">
        <v>0</v>
      </c>
      <c r="C1" s="30" t="s">
        <v>1</v>
      </c>
      <c r="D1" s="30" t="s">
        <v>2</v>
      </c>
      <c r="E1" s="30" t="s">
        <v>8</v>
      </c>
      <c r="F1" s="30" t="s">
        <v>3</v>
      </c>
      <c r="G1" s="30" t="s">
        <v>3</v>
      </c>
      <c r="H1" s="30" t="s">
        <v>3</v>
      </c>
      <c r="I1" s="30" t="s">
        <v>35</v>
      </c>
      <c r="J1" s="30" t="s">
        <v>36</v>
      </c>
      <c r="K1" s="30" t="s">
        <v>37</v>
      </c>
      <c r="L1" s="31" t="s">
        <v>5</v>
      </c>
      <c r="M1" s="31" t="s">
        <v>6</v>
      </c>
      <c r="N1" s="32" t="s">
        <v>12</v>
      </c>
      <c r="O1" s="30" t="s">
        <v>40</v>
      </c>
      <c r="P1" s="39" t="s">
        <v>41</v>
      </c>
      <c r="Q1" s="33" t="s">
        <v>42</v>
      </c>
      <c r="R1" s="33" t="s">
        <v>43</v>
      </c>
      <c r="S1" s="32" t="s">
        <v>44</v>
      </c>
      <c r="T1" s="30" t="s">
        <v>45</v>
      </c>
      <c r="U1" s="30" t="s">
        <v>46</v>
      </c>
      <c r="V1" s="30" t="s">
        <v>19</v>
      </c>
      <c r="W1" s="30" t="s">
        <v>25</v>
      </c>
      <c r="X1" s="30" t="s">
        <v>38</v>
      </c>
      <c r="Y1" s="30" t="s">
        <v>39</v>
      </c>
      <c r="Z1" s="30" t="s">
        <v>59</v>
      </c>
      <c r="AA1" s="34" t="s">
        <v>77</v>
      </c>
      <c r="AB1" s="39"/>
      <c r="AC1" s="5"/>
    </row>
    <row r="2" spans="1:29" ht="18.75" x14ac:dyDescent="0.3">
      <c r="A2" s="47">
        <v>14</v>
      </c>
      <c r="B2" s="45">
        <v>13</v>
      </c>
      <c r="C2" s="45">
        <v>24</v>
      </c>
      <c r="D2" s="45">
        <v>6</v>
      </c>
      <c r="E2" s="45">
        <v>30.3</v>
      </c>
      <c r="F2" s="45">
        <v>2</v>
      </c>
      <c r="G2" s="45">
        <v>2</v>
      </c>
      <c r="H2" s="45">
        <v>2</v>
      </c>
      <c r="I2" s="45">
        <v>28</v>
      </c>
      <c r="J2" s="45">
        <v>1</v>
      </c>
      <c r="K2" s="45">
        <v>4.5</v>
      </c>
      <c r="L2" s="62">
        <v>149</v>
      </c>
      <c r="M2" s="62">
        <v>210</v>
      </c>
      <c r="N2" s="46">
        <v>-0.14903302632164522</v>
      </c>
      <c r="O2" s="45">
        <v>12</v>
      </c>
      <c r="P2" s="47">
        <v>12</v>
      </c>
      <c r="Q2" s="63">
        <v>174</v>
      </c>
      <c r="R2" s="63">
        <v>201</v>
      </c>
      <c r="S2" s="46">
        <v>-6.2646809137889184E-2</v>
      </c>
      <c r="T2" s="45">
        <v>12</v>
      </c>
      <c r="U2" s="45">
        <v>12</v>
      </c>
      <c r="V2" s="45">
        <v>48</v>
      </c>
      <c r="W2" s="45">
        <v>48</v>
      </c>
      <c r="X2" s="45">
        <v>3140</v>
      </c>
      <c r="Y2" s="45">
        <v>0</v>
      </c>
      <c r="Z2" s="45">
        <v>1</v>
      </c>
      <c r="AA2" s="45">
        <f>ABS(N2-S2)</f>
        <v>8.6386217183756039E-2</v>
      </c>
      <c r="AB2" s="24"/>
      <c r="AC2" s="5"/>
    </row>
    <row r="3" spans="1:29" ht="18.75" x14ac:dyDescent="0.3">
      <c r="A3" s="47">
        <v>14</v>
      </c>
      <c r="B3" s="45">
        <v>13</v>
      </c>
      <c r="C3" s="45">
        <v>25</v>
      </c>
      <c r="D3" s="45">
        <v>6</v>
      </c>
      <c r="E3" s="45">
        <v>30.3</v>
      </c>
      <c r="F3" s="45">
        <v>2</v>
      </c>
      <c r="G3" s="45">
        <v>2</v>
      </c>
      <c r="H3" s="45">
        <v>2</v>
      </c>
      <c r="I3" s="45">
        <v>28</v>
      </c>
      <c r="J3" s="45">
        <v>1</v>
      </c>
      <c r="K3" s="45">
        <v>4.5</v>
      </c>
      <c r="L3" s="62">
        <v>111</v>
      </c>
      <c r="M3" s="62">
        <v>114</v>
      </c>
      <c r="N3" s="46">
        <v>-1.1581872549815147E-2</v>
      </c>
      <c r="O3" s="45">
        <v>12</v>
      </c>
      <c r="P3" s="47">
        <v>12</v>
      </c>
      <c r="Q3" s="63">
        <v>122</v>
      </c>
      <c r="R3" s="63">
        <v>79</v>
      </c>
      <c r="S3" s="46">
        <v>0.18873273938430679</v>
      </c>
      <c r="T3" s="45">
        <v>12</v>
      </c>
      <c r="U3" s="45">
        <v>12</v>
      </c>
      <c r="V3" s="45">
        <v>48</v>
      </c>
      <c r="W3" s="45">
        <v>48</v>
      </c>
      <c r="X3" s="45">
        <v>3027</v>
      </c>
      <c r="Y3" s="45">
        <v>0</v>
      </c>
      <c r="Z3" s="45">
        <v>2</v>
      </c>
      <c r="AA3" s="45">
        <f t="shared" ref="AA3:AA66" si="0">ABS(N3-S3)</f>
        <v>0.20031461193412195</v>
      </c>
      <c r="AB3" s="24"/>
      <c r="AC3" s="5"/>
    </row>
    <row r="4" spans="1:29" ht="18.75" x14ac:dyDescent="0.3">
      <c r="A4" s="153">
        <v>14</v>
      </c>
      <c r="B4" s="153">
        <v>13</v>
      </c>
      <c r="C4" s="153">
        <v>26</v>
      </c>
      <c r="D4" s="153">
        <v>6</v>
      </c>
      <c r="E4" s="153">
        <v>30.3</v>
      </c>
      <c r="F4" s="153">
        <v>2</v>
      </c>
      <c r="G4" s="153">
        <v>2</v>
      </c>
      <c r="H4" s="153">
        <v>2</v>
      </c>
      <c r="I4" s="153">
        <v>28</v>
      </c>
      <c r="J4" s="153">
        <v>1</v>
      </c>
      <c r="K4" s="153">
        <v>4.5</v>
      </c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24"/>
      <c r="AC4" s="5"/>
    </row>
    <row r="5" spans="1:29" ht="18.75" x14ac:dyDescent="0.3">
      <c r="A5" s="67">
        <v>14</v>
      </c>
      <c r="B5" s="45">
        <v>13</v>
      </c>
      <c r="C5" s="45">
        <v>27</v>
      </c>
      <c r="D5" s="45">
        <v>6</v>
      </c>
      <c r="E5" s="45">
        <v>30.3</v>
      </c>
      <c r="F5" s="45">
        <v>2</v>
      </c>
      <c r="G5" s="45">
        <v>2</v>
      </c>
      <c r="H5" s="45">
        <v>2</v>
      </c>
      <c r="I5" s="45">
        <v>28</v>
      </c>
      <c r="J5" s="45">
        <v>1</v>
      </c>
      <c r="K5" s="45">
        <v>4.5</v>
      </c>
      <c r="L5" s="62">
        <v>121</v>
      </c>
      <c r="M5" s="62">
        <v>121</v>
      </c>
      <c r="N5" s="46"/>
      <c r="O5" s="45">
        <v>12</v>
      </c>
      <c r="P5" s="47">
        <v>12</v>
      </c>
      <c r="Q5" s="63">
        <v>135</v>
      </c>
      <c r="R5" s="63">
        <v>57</v>
      </c>
      <c r="S5" s="46"/>
      <c r="T5" s="45">
        <v>12</v>
      </c>
      <c r="U5" s="45">
        <v>12</v>
      </c>
      <c r="V5" s="45">
        <v>48</v>
      </c>
      <c r="W5" s="45">
        <v>48</v>
      </c>
      <c r="X5" s="45">
        <v>3232</v>
      </c>
      <c r="Y5" s="45">
        <v>0</v>
      </c>
      <c r="Z5" s="45">
        <v>3</v>
      </c>
      <c r="AA5" s="45"/>
      <c r="AB5" s="24"/>
      <c r="AC5" s="5"/>
    </row>
    <row r="6" spans="1:29" ht="18.75" x14ac:dyDescent="0.3">
      <c r="A6" s="154">
        <v>14</v>
      </c>
      <c r="B6" s="154">
        <v>13</v>
      </c>
      <c r="C6" s="153">
        <v>28</v>
      </c>
      <c r="D6" s="153">
        <v>6</v>
      </c>
      <c r="E6" s="153">
        <v>30.3</v>
      </c>
      <c r="F6" s="153">
        <v>2</v>
      </c>
      <c r="G6" s="153">
        <v>2</v>
      </c>
      <c r="H6" s="153">
        <v>2</v>
      </c>
      <c r="I6" s="153">
        <v>28</v>
      </c>
      <c r="J6" s="153">
        <v>1</v>
      </c>
      <c r="K6" s="153">
        <v>4.5</v>
      </c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5"/>
      <c r="AC6" s="5"/>
    </row>
    <row r="7" spans="1:29" ht="18.75" x14ac:dyDescent="0.3">
      <c r="A7" s="67">
        <v>14</v>
      </c>
      <c r="B7" s="67">
        <v>13</v>
      </c>
      <c r="C7" s="45">
        <v>29</v>
      </c>
      <c r="D7" s="45">
        <v>6</v>
      </c>
      <c r="E7" s="45">
        <v>30.3</v>
      </c>
      <c r="F7" s="45">
        <v>2</v>
      </c>
      <c r="G7" s="45">
        <v>2</v>
      </c>
      <c r="H7" s="45">
        <v>2</v>
      </c>
      <c r="I7" s="45">
        <v>28</v>
      </c>
      <c r="J7" s="45">
        <v>1</v>
      </c>
      <c r="K7" s="45">
        <v>4.5</v>
      </c>
      <c r="L7" s="62">
        <v>152</v>
      </c>
      <c r="M7" s="62">
        <v>132</v>
      </c>
      <c r="N7" s="46">
        <v>6.1269656738922713E-2</v>
      </c>
      <c r="O7" s="45">
        <v>12</v>
      </c>
      <c r="P7" s="47">
        <v>12</v>
      </c>
      <c r="Q7" s="63">
        <v>190</v>
      </c>
      <c r="R7" s="63">
        <v>68</v>
      </c>
      <c r="S7" s="46">
        <v>0.44624468824659264</v>
      </c>
      <c r="T7" s="45">
        <v>12</v>
      </c>
      <c r="U7" s="45">
        <v>12</v>
      </c>
      <c r="V7" s="45">
        <v>48</v>
      </c>
      <c r="W7" s="45">
        <v>48</v>
      </c>
      <c r="X7" s="45">
        <v>3037</v>
      </c>
      <c r="Y7" s="45">
        <v>0</v>
      </c>
      <c r="Z7" s="45">
        <v>4</v>
      </c>
      <c r="AA7" s="45">
        <f t="shared" si="0"/>
        <v>0.38497503150766993</v>
      </c>
      <c r="AB7" s="5"/>
      <c r="AC7" s="5"/>
    </row>
    <row r="8" spans="1:29" ht="18.75" x14ac:dyDescent="0.3">
      <c r="A8" s="154">
        <v>14</v>
      </c>
      <c r="B8" s="154">
        <v>13</v>
      </c>
      <c r="C8" s="153">
        <v>30</v>
      </c>
      <c r="D8" s="153">
        <v>6</v>
      </c>
      <c r="E8" s="153">
        <v>30.3</v>
      </c>
      <c r="F8" s="153">
        <v>2</v>
      </c>
      <c r="G8" s="153">
        <v>2</v>
      </c>
      <c r="H8" s="153">
        <v>2</v>
      </c>
      <c r="I8" s="153">
        <v>28</v>
      </c>
      <c r="J8" s="153">
        <v>1</v>
      </c>
      <c r="K8" s="153">
        <v>4.5</v>
      </c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5"/>
      <c r="AC8" s="5"/>
    </row>
    <row r="9" spans="1:29" ht="18.75" x14ac:dyDescent="0.3">
      <c r="A9" s="67">
        <v>14</v>
      </c>
      <c r="B9" s="67">
        <v>13</v>
      </c>
      <c r="C9" s="45">
        <v>1</v>
      </c>
      <c r="D9" s="45">
        <v>7</v>
      </c>
      <c r="E9" s="45">
        <v>30.3</v>
      </c>
      <c r="F9" s="45">
        <v>2</v>
      </c>
      <c r="G9" s="45">
        <v>2</v>
      </c>
      <c r="H9" s="45">
        <v>2</v>
      </c>
      <c r="I9" s="45">
        <v>28</v>
      </c>
      <c r="J9" s="45">
        <v>1</v>
      </c>
      <c r="K9" s="45">
        <v>4.5</v>
      </c>
      <c r="L9" s="62">
        <v>71</v>
      </c>
      <c r="M9" s="62">
        <v>104</v>
      </c>
      <c r="N9" s="46">
        <v>-0.16577499057970504</v>
      </c>
      <c r="O9" s="45">
        <v>9</v>
      </c>
      <c r="P9" s="47">
        <v>9</v>
      </c>
      <c r="Q9" s="63">
        <v>108</v>
      </c>
      <c r="R9" s="63">
        <v>23</v>
      </c>
      <c r="S9" s="46">
        <v>0.67169591946935692</v>
      </c>
      <c r="T9" s="45">
        <v>9</v>
      </c>
      <c r="U9" s="45">
        <v>8</v>
      </c>
      <c r="V9" s="45">
        <v>48</v>
      </c>
      <c r="W9" s="45">
        <v>48</v>
      </c>
      <c r="X9" s="45">
        <v>3600</v>
      </c>
      <c r="Y9" s="45">
        <v>0</v>
      </c>
      <c r="Z9" s="45">
        <v>5</v>
      </c>
      <c r="AA9" s="45">
        <f t="shared" si="0"/>
        <v>0.83747091004906193</v>
      </c>
      <c r="AB9" s="5"/>
      <c r="AC9" s="5"/>
    </row>
    <row r="10" spans="1:29" ht="18.75" x14ac:dyDescent="0.3">
      <c r="A10" s="155">
        <v>14</v>
      </c>
      <c r="B10" s="155">
        <v>13</v>
      </c>
      <c r="C10" s="156">
        <v>2</v>
      </c>
      <c r="D10" s="156">
        <v>7</v>
      </c>
      <c r="E10" s="156">
        <v>30.3</v>
      </c>
      <c r="F10" s="156">
        <v>2</v>
      </c>
      <c r="G10" s="156">
        <v>2</v>
      </c>
      <c r="H10" s="156">
        <v>2</v>
      </c>
      <c r="I10" s="156">
        <v>28</v>
      </c>
      <c r="J10" s="156">
        <v>1</v>
      </c>
      <c r="K10" s="156">
        <v>4.5</v>
      </c>
      <c r="L10" s="156">
        <v>2</v>
      </c>
      <c r="M10" s="156">
        <v>9</v>
      </c>
      <c r="N10" s="156"/>
      <c r="O10" s="156">
        <v>2</v>
      </c>
      <c r="P10" s="156">
        <v>2</v>
      </c>
      <c r="Q10" s="156">
        <v>4</v>
      </c>
      <c r="R10" s="156">
        <v>6</v>
      </c>
      <c r="S10" s="156"/>
      <c r="T10" s="156">
        <v>2</v>
      </c>
      <c r="U10" s="156">
        <v>2</v>
      </c>
      <c r="V10" s="156">
        <v>8</v>
      </c>
      <c r="W10" s="156">
        <v>4</v>
      </c>
      <c r="X10" s="156">
        <v>3600</v>
      </c>
      <c r="Y10" s="156">
        <v>0</v>
      </c>
      <c r="Z10" s="156"/>
      <c r="AA10" s="156"/>
      <c r="AB10" s="5"/>
      <c r="AC10" s="5"/>
    </row>
    <row r="11" spans="1:29" ht="18.75" x14ac:dyDescent="0.3">
      <c r="A11" s="45">
        <v>14</v>
      </c>
      <c r="B11" s="45">
        <v>13</v>
      </c>
      <c r="C11" s="45">
        <v>3</v>
      </c>
      <c r="D11" s="45">
        <v>7</v>
      </c>
      <c r="E11" s="45">
        <v>30.3</v>
      </c>
      <c r="F11" s="45">
        <v>2</v>
      </c>
      <c r="G11" s="45">
        <v>2</v>
      </c>
      <c r="H11" s="45">
        <v>2</v>
      </c>
      <c r="I11" s="45">
        <v>28</v>
      </c>
      <c r="J11" s="45">
        <v>1</v>
      </c>
      <c r="K11" s="45">
        <v>4.5</v>
      </c>
      <c r="L11" s="62">
        <v>46</v>
      </c>
      <c r="M11" s="62">
        <v>66</v>
      </c>
      <c r="N11" s="46">
        <v>-0.15678610386029457</v>
      </c>
      <c r="O11" s="45">
        <v>4</v>
      </c>
      <c r="P11" s="47">
        <v>6</v>
      </c>
      <c r="Q11" s="63">
        <v>61</v>
      </c>
      <c r="R11" s="63">
        <v>14</v>
      </c>
      <c r="S11" s="46">
        <v>0.63920179933252896</v>
      </c>
      <c r="T11" s="45">
        <v>5</v>
      </c>
      <c r="U11" s="45">
        <v>4</v>
      </c>
      <c r="V11" s="45">
        <v>19</v>
      </c>
      <c r="W11" s="45">
        <v>18</v>
      </c>
      <c r="X11" s="45">
        <v>3600</v>
      </c>
      <c r="Y11" s="45">
        <v>0</v>
      </c>
      <c r="Z11" s="45">
        <v>6</v>
      </c>
      <c r="AA11" s="45">
        <f t="shared" si="0"/>
        <v>0.79598790319282353</v>
      </c>
      <c r="AB11" s="5"/>
      <c r="AC11" s="5"/>
    </row>
    <row r="12" spans="1:29" ht="18.75" x14ac:dyDescent="0.3">
      <c r="A12" s="45">
        <v>14</v>
      </c>
      <c r="B12" s="45">
        <v>13</v>
      </c>
      <c r="C12" s="67">
        <v>4</v>
      </c>
      <c r="D12" s="67">
        <v>7</v>
      </c>
      <c r="E12" s="45">
        <v>30.3</v>
      </c>
      <c r="F12" s="45">
        <v>2</v>
      </c>
      <c r="G12" s="67">
        <v>2</v>
      </c>
      <c r="H12" s="45">
        <v>2</v>
      </c>
      <c r="I12" s="67">
        <v>28</v>
      </c>
      <c r="J12" s="45">
        <v>1</v>
      </c>
      <c r="K12" s="45">
        <v>4.5</v>
      </c>
      <c r="L12" s="107">
        <v>65</v>
      </c>
      <c r="M12" s="107">
        <v>101</v>
      </c>
      <c r="N12" s="108">
        <f>LOG10(L12/M12)</f>
        <v>-0.191408017139787</v>
      </c>
      <c r="O12" s="67">
        <v>9</v>
      </c>
      <c r="P12" s="67">
        <v>7</v>
      </c>
      <c r="Q12" s="109">
        <v>91</v>
      </c>
      <c r="R12" s="109">
        <v>39</v>
      </c>
      <c r="S12" s="108">
        <f>LOG10(Q12/R12)</f>
        <v>0.36797678529459443</v>
      </c>
      <c r="T12" s="67">
        <v>8</v>
      </c>
      <c r="U12" s="67">
        <v>7</v>
      </c>
      <c r="V12" s="67">
        <v>31</v>
      </c>
      <c r="W12" s="67">
        <v>31</v>
      </c>
      <c r="X12" s="67">
        <v>3600</v>
      </c>
      <c r="Y12" s="67">
        <v>0</v>
      </c>
      <c r="Z12" s="45">
        <v>7</v>
      </c>
      <c r="AA12" s="45">
        <f t="shared" si="0"/>
        <v>0.55938480243438149</v>
      </c>
      <c r="AB12" s="5"/>
      <c r="AC12" s="5"/>
    </row>
    <row r="13" spans="1:29" ht="18.75" x14ac:dyDescent="0.3">
      <c r="A13" s="45">
        <v>14</v>
      </c>
      <c r="B13" s="45">
        <v>13</v>
      </c>
      <c r="C13" s="67">
        <v>5</v>
      </c>
      <c r="D13" s="67">
        <v>7</v>
      </c>
      <c r="E13" s="45">
        <v>30.3</v>
      </c>
      <c r="F13" s="67">
        <v>2</v>
      </c>
      <c r="G13" s="67">
        <v>2</v>
      </c>
      <c r="H13" s="67">
        <v>2</v>
      </c>
      <c r="I13" s="67">
        <v>28</v>
      </c>
      <c r="J13" s="67">
        <v>1</v>
      </c>
      <c r="K13" s="67">
        <v>4.5</v>
      </c>
      <c r="L13" s="107">
        <v>69</v>
      </c>
      <c r="M13" s="107">
        <v>65</v>
      </c>
      <c r="N13" s="108">
        <f t="shared" ref="N13:N17" si="1">LOG10(L13/M13)</f>
        <v>2.5935734094399743E-2</v>
      </c>
      <c r="O13" s="67">
        <v>8</v>
      </c>
      <c r="P13" s="67">
        <v>10</v>
      </c>
      <c r="Q13" s="109">
        <v>145</v>
      </c>
      <c r="R13" s="109">
        <v>27</v>
      </c>
      <c r="S13" s="108">
        <f t="shared" ref="S13:S17" si="2">LOG10(Q13/R13)</f>
        <v>0.73000423807598758</v>
      </c>
      <c r="T13" s="67">
        <v>8</v>
      </c>
      <c r="U13" s="67">
        <v>10</v>
      </c>
      <c r="V13" s="67">
        <v>36</v>
      </c>
      <c r="W13" s="67">
        <v>36</v>
      </c>
      <c r="X13" s="67">
        <v>3600</v>
      </c>
      <c r="Y13" s="67">
        <v>0</v>
      </c>
      <c r="Z13" s="45">
        <v>8</v>
      </c>
      <c r="AA13" s="45">
        <f t="shared" si="0"/>
        <v>0.70406850398158782</v>
      </c>
      <c r="AB13" s="5"/>
      <c r="AC13" s="5"/>
    </row>
    <row r="14" spans="1:29" ht="18.75" x14ac:dyDescent="0.3">
      <c r="A14" s="45">
        <v>14</v>
      </c>
      <c r="B14" s="45">
        <v>13</v>
      </c>
      <c r="C14" s="67">
        <v>6</v>
      </c>
      <c r="D14" s="67">
        <v>7</v>
      </c>
      <c r="E14" s="67">
        <v>30.3</v>
      </c>
      <c r="F14" s="67">
        <v>2</v>
      </c>
      <c r="G14" s="67">
        <v>2</v>
      </c>
      <c r="H14" s="67">
        <v>2</v>
      </c>
      <c r="I14" s="67">
        <v>28</v>
      </c>
      <c r="J14" s="67">
        <v>1</v>
      </c>
      <c r="K14" s="67">
        <v>4.5</v>
      </c>
      <c r="L14" s="107">
        <v>83</v>
      </c>
      <c r="M14" s="107">
        <v>56</v>
      </c>
      <c r="N14" s="108">
        <f t="shared" si="1"/>
        <v>0.1708900653698735</v>
      </c>
      <c r="O14" s="67">
        <v>7</v>
      </c>
      <c r="P14" s="67">
        <v>7</v>
      </c>
      <c r="Q14" s="109">
        <v>164</v>
      </c>
      <c r="R14" s="109">
        <v>13</v>
      </c>
      <c r="S14" s="108">
        <f t="shared" si="2"/>
        <v>1.100900495740861</v>
      </c>
      <c r="T14" s="67">
        <v>8</v>
      </c>
      <c r="U14" s="67">
        <v>6</v>
      </c>
      <c r="V14" s="67">
        <v>28</v>
      </c>
      <c r="W14" s="67">
        <v>28</v>
      </c>
      <c r="X14" s="67">
        <v>3600</v>
      </c>
      <c r="Y14" s="67">
        <v>3</v>
      </c>
      <c r="Z14" s="45">
        <v>9</v>
      </c>
      <c r="AA14" s="45">
        <f t="shared" si="0"/>
        <v>0.93001043037098752</v>
      </c>
      <c r="AB14" s="5"/>
      <c r="AC14" s="5"/>
    </row>
    <row r="15" spans="1:29" ht="18.75" x14ac:dyDescent="0.3">
      <c r="A15" s="156">
        <v>14</v>
      </c>
      <c r="B15" s="156">
        <v>13</v>
      </c>
      <c r="C15" s="155">
        <v>7</v>
      </c>
      <c r="D15" s="155">
        <v>7</v>
      </c>
      <c r="E15" s="155">
        <v>30.3</v>
      </c>
      <c r="F15" s="155">
        <v>2</v>
      </c>
      <c r="G15" s="155">
        <v>2</v>
      </c>
      <c r="H15" s="155">
        <v>2</v>
      </c>
      <c r="I15" s="155">
        <v>28</v>
      </c>
      <c r="J15" s="155">
        <v>1</v>
      </c>
      <c r="K15" s="155">
        <v>4.5</v>
      </c>
      <c r="L15" s="155">
        <v>605</v>
      </c>
      <c r="M15" s="155">
        <v>1</v>
      </c>
      <c r="N15" s="155"/>
      <c r="O15" s="155">
        <v>0</v>
      </c>
      <c r="P15" s="155">
        <v>0</v>
      </c>
      <c r="Q15" s="155">
        <v>0</v>
      </c>
      <c r="R15" s="155">
        <v>0</v>
      </c>
      <c r="S15" s="155"/>
      <c r="T15" s="155">
        <v>0</v>
      </c>
      <c r="U15" s="155">
        <v>0</v>
      </c>
      <c r="V15" s="155">
        <v>0</v>
      </c>
      <c r="W15" s="155">
        <v>0</v>
      </c>
      <c r="X15" s="155">
        <v>3600</v>
      </c>
      <c r="Y15" s="155">
        <v>0</v>
      </c>
      <c r="Z15" s="156"/>
      <c r="AA15" s="156"/>
      <c r="AB15" s="5"/>
      <c r="AC15" s="5"/>
    </row>
    <row r="16" spans="1:29" ht="18.75" x14ac:dyDescent="0.3">
      <c r="A16" s="45">
        <v>14</v>
      </c>
      <c r="B16" s="45">
        <v>13</v>
      </c>
      <c r="C16" s="67">
        <v>8</v>
      </c>
      <c r="D16" s="67">
        <v>7</v>
      </c>
      <c r="E16" s="67">
        <v>30.3</v>
      </c>
      <c r="F16" s="67">
        <v>2</v>
      </c>
      <c r="G16" s="67">
        <v>2</v>
      </c>
      <c r="H16" s="67">
        <v>2</v>
      </c>
      <c r="I16" s="67">
        <v>28</v>
      </c>
      <c r="J16" s="67">
        <v>1</v>
      </c>
      <c r="K16" s="67">
        <v>4.5</v>
      </c>
      <c r="L16" s="107">
        <v>109</v>
      </c>
      <c r="M16" s="107">
        <v>132</v>
      </c>
      <c r="N16" s="108">
        <f t="shared" si="1"/>
        <v>-8.3147433265226209E-2</v>
      </c>
      <c r="O16" s="67">
        <v>12</v>
      </c>
      <c r="P16" s="67">
        <v>12</v>
      </c>
      <c r="Q16" s="109">
        <v>272</v>
      </c>
      <c r="R16" s="109">
        <v>27</v>
      </c>
      <c r="S16" s="108">
        <f t="shared" si="2"/>
        <v>1.0032051398752113</v>
      </c>
      <c r="T16" s="67">
        <v>12</v>
      </c>
      <c r="U16" s="67">
        <v>12</v>
      </c>
      <c r="V16" s="67">
        <v>48</v>
      </c>
      <c r="W16" s="67">
        <v>48</v>
      </c>
      <c r="X16" s="67">
        <v>3136.8</v>
      </c>
      <c r="Y16" s="67">
        <v>0</v>
      </c>
      <c r="Z16" s="45">
        <v>10</v>
      </c>
      <c r="AA16" s="45">
        <f t="shared" si="0"/>
        <v>1.0863525731404375</v>
      </c>
      <c r="AB16" s="5"/>
      <c r="AC16" s="5"/>
    </row>
    <row r="17" spans="1:29" ht="18.75" x14ac:dyDescent="0.3">
      <c r="A17" s="45">
        <v>14</v>
      </c>
      <c r="B17" s="45">
        <v>13</v>
      </c>
      <c r="C17" s="67">
        <v>9</v>
      </c>
      <c r="D17" s="67">
        <v>7</v>
      </c>
      <c r="E17" s="67">
        <v>30.3</v>
      </c>
      <c r="F17" s="67">
        <v>2</v>
      </c>
      <c r="G17" s="67">
        <v>2</v>
      </c>
      <c r="H17" s="67">
        <v>2</v>
      </c>
      <c r="I17" s="67">
        <v>28</v>
      </c>
      <c r="J17" s="67">
        <v>1</v>
      </c>
      <c r="K17" s="67">
        <v>4.5</v>
      </c>
      <c r="L17" s="107">
        <v>82</v>
      </c>
      <c r="M17" s="107">
        <v>131</v>
      </c>
      <c r="N17" s="108">
        <f t="shared" si="1"/>
        <v>-0.20345744327204754</v>
      </c>
      <c r="O17" s="67">
        <v>12</v>
      </c>
      <c r="P17" s="67">
        <v>12</v>
      </c>
      <c r="Q17" s="109">
        <v>175</v>
      </c>
      <c r="R17" s="109">
        <v>32</v>
      </c>
      <c r="S17" s="108">
        <f t="shared" si="2"/>
        <v>0.73788807036638848</v>
      </c>
      <c r="T17" s="67">
        <v>12</v>
      </c>
      <c r="U17" s="67">
        <v>12</v>
      </c>
      <c r="V17" s="67">
        <v>48</v>
      </c>
      <c r="W17" s="67">
        <v>48</v>
      </c>
      <c r="X17" s="67">
        <v>3252</v>
      </c>
      <c r="Y17" s="67">
        <v>0</v>
      </c>
      <c r="Z17" s="45">
        <v>11</v>
      </c>
      <c r="AA17" s="45">
        <f t="shared" si="0"/>
        <v>0.94134551363843599</v>
      </c>
      <c r="AB17" s="5"/>
      <c r="AC17" s="5"/>
    </row>
    <row r="18" spans="1:29" ht="18.75" x14ac:dyDescent="0.3">
      <c r="A18" s="45">
        <v>14</v>
      </c>
      <c r="B18" s="45">
        <v>13</v>
      </c>
      <c r="C18" s="45">
        <v>10</v>
      </c>
      <c r="D18" s="45">
        <v>7</v>
      </c>
      <c r="E18" s="45">
        <v>30.3</v>
      </c>
      <c r="F18" s="45">
        <v>2</v>
      </c>
      <c r="G18" s="45">
        <v>2</v>
      </c>
      <c r="H18" s="45">
        <v>2</v>
      </c>
      <c r="I18" s="45">
        <v>28</v>
      </c>
      <c r="J18" s="45">
        <v>1</v>
      </c>
      <c r="K18" s="45">
        <v>4.5</v>
      </c>
      <c r="L18" s="62">
        <v>108</v>
      </c>
      <c r="M18" s="62">
        <v>128</v>
      </c>
      <c r="N18" s="46">
        <f>LOG10(L18/M18)</f>
        <v>-7.378621416091867E-2</v>
      </c>
      <c r="O18" s="45">
        <v>12</v>
      </c>
      <c r="P18" s="45">
        <v>12</v>
      </c>
      <c r="Q18" s="63">
        <v>303</v>
      </c>
      <c r="R18" s="63">
        <v>28</v>
      </c>
      <c r="S18" s="46">
        <f>LOG10(Q18/R18)</f>
        <v>1.0342845971600858</v>
      </c>
      <c r="T18" s="45">
        <v>12</v>
      </c>
      <c r="U18" s="45">
        <v>12</v>
      </c>
      <c r="V18" s="45">
        <v>48</v>
      </c>
      <c r="W18" s="45">
        <v>48</v>
      </c>
      <c r="X18" s="45">
        <v>3394</v>
      </c>
      <c r="Y18" s="45">
        <v>1</v>
      </c>
      <c r="Z18" s="45">
        <v>12</v>
      </c>
      <c r="AA18" s="45">
        <f t="shared" si="0"/>
        <v>1.1080708113210045</v>
      </c>
      <c r="AB18" s="5"/>
      <c r="AC18" s="5"/>
    </row>
    <row r="19" spans="1:29" ht="18.75" x14ac:dyDescent="0.3">
      <c r="A19" s="45">
        <v>14</v>
      </c>
      <c r="B19" s="45">
        <v>13</v>
      </c>
      <c r="C19" s="45">
        <v>11</v>
      </c>
      <c r="D19" s="45">
        <v>7</v>
      </c>
      <c r="E19" s="45">
        <v>30.3</v>
      </c>
      <c r="F19" s="45">
        <v>2</v>
      </c>
      <c r="G19" s="45">
        <v>2</v>
      </c>
      <c r="H19" s="45">
        <v>2</v>
      </c>
      <c r="I19" s="45">
        <v>28</v>
      </c>
      <c r="J19" s="45">
        <v>1</v>
      </c>
      <c r="K19" s="45">
        <v>4.5</v>
      </c>
      <c r="L19" s="62">
        <v>111</v>
      </c>
      <c r="M19" s="62">
        <v>136</v>
      </c>
      <c r="N19" s="46">
        <f t="shared" ref="N19:N82" si="3">LOG10(L19/M19)</f>
        <v>-8.8215929583560088E-2</v>
      </c>
      <c r="O19" s="45">
        <v>12</v>
      </c>
      <c r="P19" s="45">
        <v>12</v>
      </c>
      <c r="Q19" s="63">
        <v>219</v>
      </c>
      <c r="R19" s="63">
        <v>33</v>
      </c>
      <c r="S19" s="46">
        <f t="shared" ref="S19:S82" si="4">LOG10(Q19/R19)</f>
        <v>0.82193017496223086</v>
      </c>
      <c r="T19" s="45">
        <v>12</v>
      </c>
      <c r="U19" s="45">
        <v>12</v>
      </c>
      <c r="V19" s="45">
        <v>48</v>
      </c>
      <c r="W19" s="45">
        <v>48</v>
      </c>
      <c r="X19" s="45">
        <v>3074.2</v>
      </c>
      <c r="Y19" s="45">
        <v>0</v>
      </c>
      <c r="Z19" s="45">
        <v>13</v>
      </c>
      <c r="AA19" s="45">
        <f t="shared" si="0"/>
        <v>0.91014610454579092</v>
      </c>
      <c r="AB19" s="5"/>
      <c r="AC19" s="5"/>
    </row>
    <row r="20" spans="1:29" ht="18.75" x14ac:dyDescent="0.3">
      <c r="A20" s="153">
        <v>14</v>
      </c>
      <c r="B20" s="153">
        <v>13</v>
      </c>
      <c r="C20" s="153">
        <v>12</v>
      </c>
      <c r="D20" s="153">
        <v>7</v>
      </c>
      <c r="E20" s="153">
        <v>30.3</v>
      </c>
      <c r="F20" s="153">
        <v>2</v>
      </c>
      <c r="G20" s="153">
        <v>2</v>
      </c>
      <c r="H20" s="153">
        <v>2</v>
      </c>
      <c r="I20" s="153">
        <v>28</v>
      </c>
      <c r="J20" s="153">
        <v>1</v>
      </c>
      <c r="K20" s="153">
        <v>4.5</v>
      </c>
      <c r="L20" s="153">
        <v>1</v>
      </c>
      <c r="M20" s="153">
        <v>325</v>
      </c>
      <c r="N20" s="153">
        <f t="shared" si="3"/>
        <v>-2.5118833609788744</v>
      </c>
      <c r="O20" s="153">
        <v>0</v>
      </c>
      <c r="P20" s="153">
        <v>0</v>
      </c>
      <c r="Q20" s="153">
        <v>0</v>
      </c>
      <c r="R20" s="153">
        <v>0</v>
      </c>
      <c r="S20" s="153"/>
      <c r="T20" s="153">
        <v>0</v>
      </c>
      <c r="U20" s="153">
        <v>0</v>
      </c>
      <c r="V20" s="153">
        <v>0</v>
      </c>
      <c r="W20" s="153">
        <v>0</v>
      </c>
      <c r="X20" s="153">
        <v>3600</v>
      </c>
      <c r="Y20" s="153">
        <v>0</v>
      </c>
      <c r="Z20" s="153">
        <v>14</v>
      </c>
      <c r="AA20" s="153"/>
      <c r="AB20" s="5"/>
      <c r="AC20" s="5"/>
    </row>
    <row r="21" spans="1:29" ht="18.75" x14ac:dyDescent="0.3">
      <c r="A21" s="45">
        <v>14</v>
      </c>
      <c r="B21" s="45">
        <v>13</v>
      </c>
      <c r="C21" s="45">
        <v>13</v>
      </c>
      <c r="D21" s="45">
        <v>7</v>
      </c>
      <c r="E21" s="45">
        <v>30.3</v>
      </c>
      <c r="F21" s="45">
        <v>2</v>
      </c>
      <c r="G21" s="45">
        <v>2</v>
      </c>
      <c r="H21" s="45">
        <v>2</v>
      </c>
      <c r="I21" s="45">
        <v>28</v>
      </c>
      <c r="J21" s="45">
        <v>1</v>
      </c>
      <c r="K21" s="45">
        <v>4.5</v>
      </c>
      <c r="L21" s="62">
        <v>102</v>
      </c>
      <c r="M21" s="62">
        <v>101</v>
      </c>
      <c r="N21" s="46">
        <f t="shared" si="3"/>
        <v>4.2787979792749909E-3</v>
      </c>
      <c r="O21" s="45">
        <v>12</v>
      </c>
      <c r="P21" s="45">
        <v>12</v>
      </c>
      <c r="Q21" s="63">
        <v>300</v>
      </c>
      <c r="R21" s="63">
        <v>26</v>
      </c>
      <c r="S21" s="46">
        <f t="shared" si="4"/>
        <v>1.0621479067488444</v>
      </c>
      <c r="T21" s="45">
        <v>12</v>
      </c>
      <c r="U21" s="45">
        <v>12</v>
      </c>
      <c r="V21" s="45">
        <v>48</v>
      </c>
      <c r="W21" s="45">
        <v>48</v>
      </c>
      <c r="X21" s="45">
        <v>3203</v>
      </c>
      <c r="Y21" s="45">
        <v>0</v>
      </c>
      <c r="Z21" s="45">
        <v>15</v>
      </c>
      <c r="AA21" s="45">
        <f t="shared" si="0"/>
        <v>1.0578691087695695</v>
      </c>
      <c r="AB21" s="5"/>
      <c r="AC21" s="5"/>
    </row>
    <row r="22" spans="1:29" ht="18.75" x14ac:dyDescent="0.3">
      <c r="A22" s="45">
        <v>14</v>
      </c>
      <c r="B22" s="45">
        <v>13</v>
      </c>
      <c r="C22" s="45">
        <v>15</v>
      </c>
      <c r="D22" s="45">
        <v>7</v>
      </c>
      <c r="E22" s="45">
        <v>30.3</v>
      </c>
      <c r="F22" s="45">
        <v>2</v>
      </c>
      <c r="G22" s="45">
        <v>2</v>
      </c>
      <c r="H22" s="45">
        <v>2</v>
      </c>
      <c r="I22" s="45">
        <v>28</v>
      </c>
      <c r="J22" s="45">
        <v>1</v>
      </c>
      <c r="K22" s="45">
        <v>4.5</v>
      </c>
      <c r="L22" s="62">
        <v>137</v>
      </c>
      <c r="M22" s="62">
        <v>118</v>
      </c>
      <c r="N22" s="46">
        <f t="shared" si="3"/>
        <v>6.4838559850281391E-2</v>
      </c>
      <c r="O22" s="45">
        <v>12</v>
      </c>
      <c r="P22" s="45">
        <v>12</v>
      </c>
      <c r="Q22" s="63">
        <v>210</v>
      </c>
      <c r="R22" s="63">
        <v>53</v>
      </c>
      <c r="S22" s="46">
        <f t="shared" si="4"/>
        <v>0.59794342513313026</v>
      </c>
      <c r="T22" s="45">
        <v>12</v>
      </c>
      <c r="U22" s="45">
        <v>12</v>
      </c>
      <c r="V22" s="45">
        <v>48</v>
      </c>
      <c r="W22" s="45">
        <v>48</v>
      </c>
      <c r="X22" s="45">
        <v>3150</v>
      </c>
      <c r="Y22" s="45">
        <v>1</v>
      </c>
      <c r="Z22" s="45">
        <v>16</v>
      </c>
      <c r="AA22" s="45">
        <f t="shared" si="0"/>
        <v>0.53310486528284884</v>
      </c>
      <c r="AB22" s="5"/>
      <c r="AC22" s="5"/>
    </row>
    <row r="23" spans="1:29" ht="18.75" x14ac:dyDescent="0.3">
      <c r="A23" s="45">
        <v>14</v>
      </c>
      <c r="B23" s="45">
        <v>13</v>
      </c>
      <c r="C23" s="45">
        <v>17</v>
      </c>
      <c r="D23" s="45">
        <v>7</v>
      </c>
      <c r="E23" s="45">
        <v>30.3</v>
      </c>
      <c r="F23" s="45">
        <v>2</v>
      </c>
      <c r="G23" s="45">
        <v>2</v>
      </c>
      <c r="H23" s="45">
        <v>2</v>
      </c>
      <c r="I23" s="45">
        <v>28</v>
      </c>
      <c r="J23" s="45">
        <v>1</v>
      </c>
      <c r="K23" s="45">
        <v>4.5</v>
      </c>
      <c r="L23" s="62">
        <v>38</v>
      </c>
      <c r="M23" s="62">
        <v>44</v>
      </c>
      <c r="N23" s="46">
        <f t="shared" si="3"/>
        <v>-6.3669079869377268E-2</v>
      </c>
      <c r="O23" s="45">
        <v>6</v>
      </c>
      <c r="P23" s="45">
        <v>7</v>
      </c>
      <c r="Q23" s="63">
        <v>134</v>
      </c>
      <c r="R23" s="63">
        <v>15</v>
      </c>
      <c r="S23" s="46">
        <f t="shared" si="4"/>
        <v>0.95101353930912635</v>
      </c>
      <c r="T23" s="45">
        <v>7</v>
      </c>
      <c r="U23" s="45">
        <v>5</v>
      </c>
      <c r="V23" s="45">
        <v>25</v>
      </c>
      <c r="W23" s="45">
        <v>25</v>
      </c>
      <c r="X23" s="45">
        <v>3600</v>
      </c>
      <c r="Y23" s="45">
        <v>0</v>
      </c>
      <c r="Z23" s="45">
        <v>17</v>
      </c>
      <c r="AA23" s="45">
        <f t="shared" si="0"/>
        <v>1.0146826191785037</v>
      </c>
      <c r="AB23" s="5"/>
      <c r="AC23" s="5"/>
    </row>
    <row r="24" spans="1:29" ht="18.75" x14ac:dyDescent="0.3">
      <c r="A24" s="45">
        <v>14</v>
      </c>
      <c r="B24" s="45">
        <v>13</v>
      </c>
      <c r="C24" s="45">
        <v>18</v>
      </c>
      <c r="D24" s="45">
        <v>7</v>
      </c>
      <c r="E24" s="45">
        <v>30.3</v>
      </c>
      <c r="F24" s="45">
        <v>2</v>
      </c>
      <c r="G24" s="45">
        <v>2</v>
      </c>
      <c r="H24" s="45">
        <v>2</v>
      </c>
      <c r="I24" s="45">
        <v>28</v>
      </c>
      <c r="J24" s="45">
        <v>1</v>
      </c>
      <c r="K24" s="45">
        <v>4.5</v>
      </c>
      <c r="L24" s="62">
        <v>107</v>
      </c>
      <c r="M24" s="62">
        <v>92</v>
      </c>
      <c r="N24" s="46">
        <f t="shared" si="3"/>
        <v>6.5595950339654388E-2</v>
      </c>
      <c r="O24" s="45">
        <v>10</v>
      </c>
      <c r="P24" s="45">
        <v>8</v>
      </c>
      <c r="Q24" s="63">
        <v>138</v>
      </c>
      <c r="R24" s="63">
        <v>19</v>
      </c>
      <c r="S24" s="46">
        <f t="shared" si="4"/>
        <v>0.86112548544840761</v>
      </c>
      <c r="T24" s="45">
        <v>9</v>
      </c>
      <c r="U24" s="45">
        <v>8</v>
      </c>
      <c r="V24" s="45">
        <v>35</v>
      </c>
      <c r="W24" s="45">
        <v>35</v>
      </c>
      <c r="X24" s="45">
        <v>3600</v>
      </c>
      <c r="Y24" s="45">
        <v>1</v>
      </c>
      <c r="Z24" s="45">
        <v>18</v>
      </c>
      <c r="AA24" s="45">
        <f t="shared" si="0"/>
        <v>0.79552953510875324</v>
      </c>
      <c r="AB24" s="5"/>
      <c r="AC24" s="5"/>
    </row>
    <row r="25" spans="1:29" ht="18.75" x14ac:dyDescent="0.3">
      <c r="A25" s="45">
        <v>14</v>
      </c>
      <c r="B25" s="45">
        <v>13</v>
      </c>
      <c r="C25" s="45">
        <v>19</v>
      </c>
      <c r="D25" s="45">
        <v>7</v>
      </c>
      <c r="E25" s="45">
        <v>30.3</v>
      </c>
      <c r="F25" s="45">
        <v>2</v>
      </c>
      <c r="G25" s="45">
        <v>2</v>
      </c>
      <c r="H25" s="45">
        <v>2</v>
      </c>
      <c r="I25" s="45">
        <v>28</v>
      </c>
      <c r="J25" s="45">
        <v>1</v>
      </c>
      <c r="K25" s="45">
        <v>4.5</v>
      </c>
      <c r="L25" s="62">
        <v>25</v>
      </c>
      <c r="M25" s="62">
        <v>39</v>
      </c>
      <c r="N25" s="46">
        <f t="shared" si="3"/>
        <v>-0.19312459835446155</v>
      </c>
      <c r="O25" s="45">
        <v>5</v>
      </c>
      <c r="P25" s="45">
        <v>5</v>
      </c>
      <c r="Q25" s="63">
        <v>72</v>
      </c>
      <c r="R25" s="63">
        <v>28</v>
      </c>
      <c r="S25" s="46">
        <f t="shared" si="4"/>
        <v>0.41017446508904926</v>
      </c>
      <c r="T25" s="45">
        <v>5</v>
      </c>
      <c r="U25" s="45">
        <v>5</v>
      </c>
      <c r="V25" s="45">
        <v>20</v>
      </c>
      <c r="W25" s="45">
        <v>20</v>
      </c>
      <c r="X25" s="45">
        <v>3600</v>
      </c>
      <c r="Y25" s="45">
        <v>0</v>
      </c>
      <c r="Z25" s="45">
        <v>19</v>
      </c>
      <c r="AA25" s="45">
        <f t="shared" si="0"/>
        <v>0.60329906344351081</v>
      </c>
      <c r="AB25" s="5"/>
      <c r="AC25" s="5"/>
    </row>
    <row r="26" spans="1:29" ht="18.75" x14ac:dyDescent="0.3">
      <c r="A26" s="45">
        <v>14</v>
      </c>
      <c r="B26" s="45">
        <v>13</v>
      </c>
      <c r="C26" s="45">
        <v>20</v>
      </c>
      <c r="D26" s="45">
        <v>7</v>
      </c>
      <c r="E26" s="45">
        <v>30.3</v>
      </c>
      <c r="F26" s="45">
        <v>2</v>
      </c>
      <c r="G26" s="45">
        <v>2</v>
      </c>
      <c r="H26" s="45">
        <v>2</v>
      </c>
      <c r="I26" s="45">
        <v>28</v>
      </c>
      <c r="J26" s="45">
        <v>1</v>
      </c>
      <c r="K26" s="45">
        <v>4.5</v>
      </c>
      <c r="L26" s="62">
        <v>75</v>
      </c>
      <c r="M26" s="62">
        <v>115</v>
      </c>
      <c r="N26" s="46">
        <f t="shared" si="3"/>
        <v>-0.18563657696191163</v>
      </c>
      <c r="O26" s="45">
        <v>11</v>
      </c>
      <c r="P26" s="45">
        <v>10</v>
      </c>
      <c r="Q26" s="63">
        <v>154</v>
      </c>
      <c r="R26" s="63">
        <v>45</v>
      </c>
      <c r="S26" s="46">
        <f t="shared" si="4"/>
        <v>0.53430820706111937</v>
      </c>
      <c r="T26" s="45">
        <v>11</v>
      </c>
      <c r="U26" s="45">
        <v>9</v>
      </c>
      <c r="V26" s="45">
        <v>41</v>
      </c>
      <c r="W26" s="45">
        <v>41</v>
      </c>
      <c r="X26" s="45">
        <v>3600</v>
      </c>
      <c r="Y26" s="45">
        <v>2</v>
      </c>
      <c r="Z26" s="45">
        <v>20</v>
      </c>
      <c r="AA26" s="45">
        <f t="shared" si="0"/>
        <v>0.71994478402303097</v>
      </c>
      <c r="AB26" s="5"/>
      <c r="AC26" s="5"/>
    </row>
    <row r="27" spans="1:29" ht="18.75" x14ac:dyDescent="0.3">
      <c r="A27" s="45">
        <v>14</v>
      </c>
      <c r="B27" s="45">
        <v>13</v>
      </c>
      <c r="C27" s="45">
        <v>21</v>
      </c>
      <c r="D27" s="45">
        <v>7</v>
      </c>
      <c r="E27" s="45">
        <v>30.3</v>
      </c>
      <c r="F27" s="45">
        <v>2</v>
      </c>
      <c r="G27" s="45">
        <v>2</v>
      </c>
      <c r="H27" s="45">
        <v>2</v>
      </c>
      <c r="I27" s="45">
        <v>28</v>
      </c>
      <c r="J27" s="45">
        <v>1</v>
      </c>
      <c r="K27" s="45">
        <v>4.5</v>
      </c>
      <c r="L27" s="62">
        <v>101</v>
      </c>
      <c r="M27" s="62">
        <v>149</v>
      </c>
      <c r="N27" s="46">
        <f t="shared" si="3"/>
        <v>-0.16886489462963145</v>
      </c>
      <c r="O27" s="45">
        <v>12</v>
      </c>
      <c r="P27" s="45">
        <v>12</v>
      </c>
      <c r="Q27" s="63">
        <v>205</v>
      </c>
      <c r="R27" s="63">
        <v>37</v>
      </c>
      <c r="S27" s="46">
        <f t="shared" si="4"/>
        <v>0.74355213698875933</v>
      </c>
      <c r="T27" s="45">
        <v>12</v>
      </c>
      <c r="U27" s="45">
        <v>11</v>
      </c>
      <c r="V27" s="45">
        <v>47</v>
      </c>
      <c r="W27" s="45">
        <v>47</v>
      </c>
      <c r="X27" s="45">
        <v>3600</v>
      </c>
      <c r="Y27" s="45">
        <v>0</v>
      </c>
      <c r="Z27" s="45">
        <v>21</v>
      </c>
      <c r="AA27" s="45">
        <f t="shared" si="0"/>
        <v>0.91241703161839083</v>
      </c>
      <c r="AB27" s="5"/>
      <c r="AC27" s="5"/>
    </row>
    <row r="28" spans="1:29" ht="18.75" x14ac:dyDescent="0.3">
      <c r="A28" s="45">
        <v>14</v>
      </c>
      <c r="B28" s="45">
        <v>13</v>
      </c>
      <c r="C28" s="45">
        <v>22</v>
      </c>
      <c r="D28" s="45">
        <v>7</v>
      </c>
      <c r="E28" s="45">
        <v>30.3</v>
      </c>
      <c r="F28" s="45">
        <v>2</v>
      </c>
      <c r="G28" s="45">
        <v>2</v>
      </c>
      <c r="H28" s="45">
        <v>2</v>
      </c>
      <c r="I28" s="45">
        <v>28</v>
      </c>
      <c r="J28" s="45">
        <v>1</v>
      </c>
      <c r="K28" s="45">
        <v>4.5</v>
      </c>
      <c r="L28" s="62">
        <v>100</v>
      </c>
      <c r="M28" s="62">
        <v>119</v>
      </c>
      <c r="N28" s="46">
        <f t="shared" si="3"/>
        <v>-7.5546961392530754E-2</v>
      </c>
      <c r="O28" s="45">
        <v>12</v>
      </c>
      <c r="P28" s="45">
        <v>12</v>
      </c>
      <c r="Q28" s="63">
        <v>190</v>
      </c>
      <c r="R28" s="63">
        <v>23</v>
      </c>
      <c r="S28" s="46">
        <f t="shared" si="4"/>
        <v>0.91702576493523602</v>
      </c>
      <c r="T28" s="45">
        <v>12</v>
      </c>
      <c r="U28" s="45">
        <v>11</v>
      </c>
      <c r="V28" s="45">
        <v>47</v>
      </c>
      <c r="W28" s="45">
        <v>47</v>
      </c>
      <c r="X28" s="45">
        <v>3600</v>
      </c>
      <c r="Y28" s="45">
        <v>1</v>
      </c>
      <c r="Z28" s="45">
        <v>22</v>
      </c>
      <c r="AA28" s="45">
        <f t="shared" si="0"/>
        <v>0.99257272632776683</v>
      </c>
      <c r="AB28" s="5"/>
      <c r="AC28" s="5"/>
    </row>
    <row r="29" spans="1:29" ht="18.75" x14ac:dyDescent="0.3">
      <c r="A29" s="45">
        <v>14</v>
      </c>
      <c r="B29" s="45">
        <v>13</v>
      </c>
      <c r="C29" s="45">
        <v>23</v>
      </c>
      <c r="D29" s="45">
        <v>7</v>
      </c>
      <c r="E29" s="45">
        <v>30.3</v>
      </c>
      <c r="F29" s="45">
        <v>2</v>
      </c>
      <c r="G29" s="45">
        <v>2</v>
      </c>
      <c r="H29" s="45">
        <v>2</v>
      </c>
      <c r="I29" s="45">
        <v>28</v>
      </c>
      <c r="J29" s="45">
        <v>1</v>
      </c>
      <c r="K29" s="45">
        <v>4.5</v>
      </c>
      <c r="L29" s="62">
        <v>116</v>
      </c>
      <c r="M29" s="62">
        <v>105</v>
      </c>
      <c r="N29" s="46">
        <f t="shared" si="3"/>
        <v>4.3268690156980434E-2</v>
      </c>
      <c r="O29" s="45">
        <v>12</v>
      </c>
      <c r="P29" s="45">
        <v>12</v>
      </c>
      <c r="Q29" s="63">
        <v>213</v>
      </c>
      <c r="R29" s="63">
        <v>23</v>
      </c>
      <c r="S29" s="46">
        <f t="shared" si="4"/>
        <v>0.96665176742114478</v>
      </c>
      <c r="T29" s="45">
        <v>12</v>
      </c>
      <c r="U29" s="45">
        <v>12</v>
      </c>
      <c r="V29" s="45">
        <v>48</v>
      </c>
      <c r="W29" s="45">
        <v>48</v>
      </c>
      <c r="X29" s="45">
        <v>3235.2</v>
      </c>
      <c r="Y29" s="45">
        <v>1</v>
      </c>
      <c r="Z29" s="45">
        <v>23</v>
      </c>
      <c r="AA29" s="45">
        <f t="shared" si="0"/>
        <v>0.92338307726416435</v>
      </c>
      <c r="AB29" s="5"/>
      <c r="AC29" s="5"/>
    </row>
    <row r="30" spans="1:29" ht="18.75" x14ac:dyDescent="0.3">
      <c r="A30" s="45">
        <v>14</v>
      </c>
      <c r="B30" s="45">
        <v>13</v>
      </c>
      <c r="C30" s="45">
        <v>24</v>
      </c>
      <c r="D30" s="45">
        <v>7</v>
      </c>
      <c r="E30" s="45">
        <v>30.3</v>
      </c>
      <c r="F30" s="45">
        <v>2</v>
      </c>
      <c r="G30" s="45">
        <v>2</v>
      </c>
      <c r="H30" s="45">
        <v>2</v>
      </c>
      <c r="I30" s="45">
        <v>28</v>
      </c>
      <c r="J30" s="45">
        <v>1</v>
      </c>
      <c r="K30" s="45">
        <v>4.5</v>
      </c>
      <c r="L30" s="62">
        <v>145</v>
      </c>
      <c r="M30" s="62">
        <v>99</v>
      </c>
      <c r="N30" s="46">
        <f t="shared" si="3"/>
        <v>0.16573280763742501</v>
      </c>
      <c r="O30" s="45">
        <v>12</v>
      </c>
      <c r="P30" s="45">
        <v>12</v>
      </c>
      <c r="Q30" s="63">
        <v>224</v>
      </c>
      <c r="R30" s="63">
        <v>44</v>
      </c>
      <c r="S30" s="46">
        <f t="shared" si="4"/>
        <v>0.70679534184797532</v>
      </c>
      <c r="T30" s="45">
        <v>12</v>
      </c>
      <c r="U30" s="45">
        <v>12</v>
      </c>
      <c r="V30" s="45">
        <v>48</v>
      </c>
      <c r="W30" s="45">
        <v>48</v>
      </c>
      <c r="X30" s="45">
        <v>3037.9</v>
      </c>
      <c r="Y30" s="45">
        <v>0</v>
      </c>
      <c r="Z30" s="45">
        <v>24</v>
      </c>
      <c r="AA30" s="45">
        <f t="shared" si="0"/>
        <v>0.54106253421055028</v>
      </c>
      <c r="AB30" s="5"/>
      <c r="AC30" s="5"/>
    </row>
    <row r="31" spans="1:29" ht="18.75" x14ac:dyDescent="0.3">
      <c r="A31" s="45">
        <v>14</v>
      </c>
      <c r="B31" s="45">
        <v>13</v>
      </c>
      <c r="C31" s="45">
        <v>25</v>
      </c>
      <c r="D31" s="45">
        <v>7</v>
      </c>
      <c r="E31" s="45">
        <v>30.3</v>
      </c>
      <c r="F31" s="45">
        <v>2</v>
      </c>
      <c r="G31" s="45">
        <v>2</v>
      </c>
      <c r="H31" s="45">
        <v>2</v>
      </c>
      <c r="I31" s="45">
        <v>28</v>
      </c>
      <c r="J31" s="45">
        <v>1</v>
      </c>
      <c r="K31" s="45">
        <v>4.5</v>
      </c>
      <c r="L31" s="62">
        <v>115</v>
      </c>
      <c r="M31" s="62">
        <v>112</v>
      </c>
      <c r="N31" s="46">
        <f t="shared" si="3"/>
        <v>1.1479817683430031E-2</v>
      </c>
      <c r="O31" s="45">
        <v>11</v>
      </c>
      <c r="P31" s="45">
        <v>11</v>
      </c>
      <c r="Q31" s="63">
        <v>134</v>
      </c>
      <c r="R31" s="63">
        <v>43</v>
      </c>
      <c r="S31" s="46">
        <f t="shared" si="4"/>
        <v>0.49363634278522112</v>
      </c>
      <c r="T31" s="45">
        <v>10</v>
      </c>
      <c r="U31" s="45">
        <v>11</v>
      </c>
      <c r="V31" s="45">
        <v>43</v>
      </c>
      <c r="W31" s="45">
        <v>43</v>
      </c>
      <c r="X31" s="45">
        <v>3600</v>
      </c>
      <c r="Y31" s="45">
        <v>1</v>
      </c>
      <c r="Z31" s="45">
        <v>25</v>
      </c>
      <c r="AA31" s="45">
        <f t="shared" si="0"/>
        <v>0.48215652510179108</v>
      </c>
      <c r="AB31" s="5"/>
      <c r="AC31" s="5"/>
    </row>
    <row r="32" spans="1:29" ht="18.75" x14ac:dyDescent="0.3">
      <c r="A32" s="45">
        <v>14</v>
      </c>
      <c r="B32" s="45">
        <v>13</v>
      </c>
      <c r="C32" s="45">
        <v>26</v>
      </c>
      <c r="D32" s="45">
        <v>7</v>
      </c>
      <c r="E32" s="45">
        <v>30.3</v>
      </c>
      <c r="F32" s="45">
        <v>2</v>
      </c>
      <c r="G32" s="45">
        <v>2</v>
      </c>
      <c r="H32" s="45">
        <v>2</v>
      </c>
      <c r="I32" s="45">
        <v>28</v>
      </c>
      <c r="J32" s="45">
        <v>1</v>
      </c>
      <c r="K32" s="45">
        <v>4.5</v>
      </c>
      <c r="L32" s="62">
        <v>128</v>
      </c>
      <c r="M32" s="62">
        <v>118</v>
      </c>
      <c r="N32" s="46">
        <f t="shared" si="3"/>
        <v>3.5327962341742979E-2</v>
      </c>
      <c r="O32" s="45">
        <v>10</v>
      </c>
      <c r="P32" s="45">
        <v>11</v>
      </c>
      <c r="Q32" s="63">
        <v>119</v>
      </c>
      <c r="R32" s="63">
        <v>50</v>
      </c>
      <c r="S32" s="46">
        <f t="shared" si="4"/>
        <v>0.37657695705651195</v>
      </c>
      <c r="T32" s="45">
        <v>10</v>
      </c>
      <c r="U32" s="45">
        <v>10</v>
      </c>
      <c r="V32" s="45">
        <v>41</v>
      </c>
      <c r="W32" s="45">
        <v>41</v>
      </c>
      <c r="X32" s="45">
        <v>3600</v>
      </c>
      <c r="Y32" s="45">
        <v>0</v>
      </c>
      <c r="Z32" s="45">
        <v>26</v>
      </c>
      <c r="AA32" s="45">
        <f t="shared" si="0"/>
        <v>0.34124899471476899</v>
      </c>
      <c r="AB32" s="5"/>
      <c r="AC32" s="5"/>
    </row>
    <row r="33" spans="1:29" ht="18.75" x14ac:dyDescent="0.3">
      <c r="A33" s="45">
        <v>14</v>
      </c>
      <c r="B33" s="45">
        <v>13</v>
      </c>
      <c r="C33" s="45">
        <v>27</v>
      </c>
      <c r="D33" s="45">
        <v>7</v>
      </c>
      <c r="E33" s="45">
        <v>30.3</v>
      </c>
      <c r="F33" s="45">
        <v>2</v>
      </c>
      <c r="G33" s="45">
        <v>2</v>
      </c>
      <c r="H33" s="45">
        <v>2</v>
      </c>
      <c r="I33" s="45">
        <v>28</v>
      </c>
      <c r="J33" s="45">
        <v>1</v>
      </c>
      <c r="K33" s="45">
        <v>4.5</v>
      </c>
      <c r="L33" s="62">
        <v>133</v>
      </c>
      <c r="M33" s="62">
        <v>130</v>
      </c>
      <c r="N33" s="46">
        <f t="shared" si="3"/>
        <v>9.9082886602489886E-3</v>
      </c>
      <c r="O33" s="45">
        <v>12</v>
      </c>
      <c r="P33" s="45">
        <v>12</v>
      </c>
      <c r="Q33" s="63">
        <v>145</v>
      </c>
      <c r="R33" s="63">
        <v>79</v>
      </c>
      <c r="S33" s="46">
        <f t="shared" si="4"/>
        <v>0.26374091094453345</v>
      </c>
      <c r="T33" s="45">
        <v>12</v>
      </c>
      <c r="U33" s="45">
        <v>12</v>
      </c>
      <c r="V33" s="45">
        <v>48</v>
      </c>
      <c r="W33" s="45">
        <v>48</v>
      </c>
      <c r="X33" s="45">
        <v>3438</v>
      </c>
      <c r="Y33" s="45">
        <v>0</v>
      </c>
      <c r="Z33" s="45">
        <v>27</v>
      </c>
      <c r="AA33" s="45">
        <f t="shared" si="0"/>
        <v>0.25383262228428444</v>
      </c>
      <c r="AB33" s="5"/>
      <c r="AC33" s="5"/>
    </row>
    <row r="34" spans="1:29" ht="18.75" x14ac:dyDescent="0.3">
      <c r="A34" s="45">
        <v>14</v>
      </c>
      <c r="B34" s="45">
        <v>13</v>
      </c>
      <c r="C34" s="45">
        <v>28</v>
      </c>
      <c r="D34" s="45">
        <v>7</v>
      </c>
      <c r="E34" s="45">
        <v>30.3</v>
      </c>
      <c r="F34" s="45">
        <v>2</v>
      </c>
      <c r="G34" s="45">
        <v>2</v>
      </c>
      <c r="H34" s="45">
        <v>2</v>
      </c>
      <c r="I34" s="45">
        <v>28</v>
      </c>
      <c r="J34" s="45">
        <v>1</v>
      </c>
      <c r="K34" s="45">
        <v>4.5</v>
      </c>
      <c r="L34" s="62">
        <v>58</v>
      </c>
      <c r="M34" s="62">
        <v>72</v>
      </c>
      <c r="N34" s="46">
        <f t="shared" si="3"/>
        <v>-9.3904502868331158E-2</v>
      </c>
      <c r="O34" s="45">
        <v>5</v>
      </c>
      <c r="P34" s="45">
        <v>7</v>
      </c>
      <c r="Q34" s="63">
        <v>58</v>
      </c>
      <c r="R34" s="63">
        <v>40</v>
      </c>
      <c r="S34" s="46">
        <f t="shared" si="4"/>
        <v>0.16136800223497488</v>
      </c>
      <c r="T34" s="45">
        <v>6</v>
      </c>
      <c r="U34" s="45">
        <v>5</v>
      </c>
      <c r="V34" s="45">
        <v>23</v>
      </c>
      <c r="W34" s="45">
        <v>23</v>
      </c>
      <c r="X34" s="45">
        <v>3600</v>
      </c>
      <c r="Y34" s="45">
        <v>0</v>
      </c>
      <c r="Z34" s="45">
        <v>28</v>
      </c>
      <c r="AA34" s="45">
        <f t="shared" si="0"/>
        <v>0.25527250510330601</v>
      </c>
      <c r="AB34" s="5"/>
      <c r="AC34" s="5"/>
    </row>
    <row r="35" spans="1:29" ht="18.75" x14ac:dyDescent="0.3">
      <c r="A35" s="156">
        <v>14</v>
      </c>
      <c r="B35" s="156">
        <v>13</v>
      </c>
      <c r="C35" s="156">
        <v>29</v>
      </c>
      <c r="D35" s="156">
        <v>7</v>
      </c>
      <c r="E35" s="156">
        <v>30.3</v>
      </c>
      <c r="F35" s="156">
        <v>2</v>
      </c>
      <c r="G35" s="156">
        <v>2</v>
      </c>
      <c r="H35" s="156">
        <v>2</v>
      </c>
      <c r="I35" s="156">
        <v>28</v>
      </c>
      <c r="J35" s="156">
        <v>1</v>
      </c>
      <c r="K35" s="156">
        <v>4.5</v>
      </c>
      <c r="L35" s="156">
        <v>93</v>
      </c>
      <c r="M35" s="156">
        <v>139</v>
      </c>
      <c r="N35" s="156"/>
      <c r="O35" s="156">
        <v>9</v>
      </c>
      <c r="P35" s="156">
        <v>10</v>
      </c>
      <c r="Q35" s="156">
        <v>102</v>
      </c>
      <c r="R35" s="156">
        <v>54</v>
      </c>
      <c r="S35" s="156"/>
      <c r="T35" s="156">
        <v>10</v>
      </c>
      <c r="U35" s="156">
        <v>8</v>
      </c>
      <c r="V35" s="156">
        <v>37</v>
      </c>
      <c r="W35" s="156">
        <v>37</v>
      </c>
      <c r="X35" s="156">
        <v>3600</v>
      </c>
      <c r="Y35" s="156">
        <v>1</v>
      </c>
      <c r="Z35" s="156"/>
      <c r="AA35" s="156"/>
      <c r="AB35" s="5"/>
      <c r="AC35" s="5"/>
    </row>
    <row r="36" spans="1:29" ht="18.75" x14ac:dyDescent="0.3">
      <c r="A36" s="45">
        <v>14</v>
      </c>
      <c r="B36" s="45">
        <v>13</v>
      </c>
      <c r="C36" s="45">
        <v>30</v>
      </c>
      <c r="D36" s="45">
        <v>7</v>
      </c>
      <c r="E36" s="45">
        <v>30.3</v>
      </c>
      <c r="F36" s="45">
        <v>2</v>
      </c>
      <c r="G36" s="45">
        <v>2</v>
      </c>
      <c r="H36" s="45">
        <v>2</v>
      </c>
      <c r="I36" s="45">
        <v>28</v>
      </c>
      <c r="J36" s="45">
        <v>1</v>
      </c>
      <c r="K36" s="45">
        <v>4.5</v>
      </c>
      <c r="L36" s="62">
        <v>68</v>
      </c>
      <c r="M36" s="62">
        <v>72</v>
      </c>
      <c r="N36" s="46">
        <f t="shared" si="3"/>
        <v>-2.4823583725032152E-2</v>
      </c>
      <c r="O36" s="45">
        <v>8</v>
      </c>
      <c r="P36" s="45">
        <v>7</v>
      </c>
      <c r="Q36" s="63">
        <v>78</v>
      </c>
      <c r="R36" s="63">
        <v>17</v>
      </c>
      <c r="S36" s="46">
        <f t="shared" si="4"/>
        <v>0.66164568131220647</v>
      </c>
      <c r="T36" s="45">
        <v>7</v>
      </c>
      <c r="U36" s="45">
        <v>8</v>
      </c>
      <c r="V36" s="45">
        <v>30</v>
      </c>
      <c r="W36" s="45">
        <v>30</v>
      </c>
      <c r="X36" s="45">
        <v>3600</v>
      </c>
      <c r="Y36" s="45">
        <v>0</v>
      </c>
      <c r="Z36" s="45">
        <v>29</v>
      </c>
      <c r="AA36" s="45">
        <f t="shared" si="0"/>
        <v>0.6864692650372386</v>
      </c>
      <c r="AB36" s="5"/>
      <c r="AC36" s="5"/>
    </row>
    <row r="37" spans="1:29" ht="18.75" x14ac:dyDescent="0.3">
      <c r="A37" s="45">
        <v>14</v>
      </c>
      <c r="B37" s="45">
        <v>13</v>
      </c>
      <c r="C37" s="45">
        <v>31</v>
      </c>
      <c r="D37" s="45">
        <v>7</v>
      </c>
      <c r="E37" s="45">
        <v>30.3</v>
      </c>
      <c r="F37" s="45">
        <v>2</v>
      </c>
      <c r="G37" s="45">
        <v>2</v>
      </c>
      <c r="H37" s="45">
        <v>2</v>
      </c>
      <c r="I37" s="45">
        <v>28</v>
      </c>
      <c r="J37" s="45">
        <v>1</v>
      </c>
      <c r="K37" s="45">
        <v>4.5</v>
      </c>
      <c r="L37" s="62">
        <v>139</v>
      </c>
      <c r="M37" s="62">
        <v>140</v>
      </c>
      <c r="N37" s="46">
        <f t="shared" si="3"/>
        <v>-3.1132354241429345E-3</v>
      </c>
      <c r="O37" s="45">
        <v>11</v>
      </c>
      <c r="P37" s="45">
        <v>11</v>
      </c>
      <c r="Q37" s="63">
        <v>143</v>
      </c>
      <c r="R37" s="63">
        <v>78</v>
      </c>
      <c r="S37" s="46">
        <f t="shared" si="4"/>
        <v>0.2632414347745814</v>
      </c>
      <c r="T37" s="45">
        <v>11</v>
      </c>
      <c r="U37" s="45">
        <v>11</v>
      </c>
      <c r="V37" s="45">
        <v>44</v>
      </c>
      <c r="W37" s="45">
        <v>44</v>
      </c>
      <c r="X37" s="45">
        <v>3600</v>
      </c>
      <c r="Y37" s="45">
        <v>0</v>
      </c>
      <c r="Z37" s="45">
        <v>30</v>
      </c>
      <c r="AA37" s="45">
        <f t="shared" si="0"/>
        <v>0.26635467019872433</v>
      </c>
      <c r="AB37" s="5"/>
      <c r="AC37" s="5"/>
    </row>
    <row r="38" spans="1:29" ht="18.75" x14ac:dyDescent="0.3">
      <c r="A38" s="45">
        <v>14</v>
      </c>
      <c r="B38" s="45">
        <v>13</v>
      </c>
      <c r="C38" s="45">
        <v>1</v>
      </c>
      <c r="D38" s="45">
        <v>8</v>
      </c>
      <c r="E38" s="45">
        <v>30.3</v>
      </c>
      <c r="F38" s="45">
        <v>2</v>
      </c>
      <c r="G38" s="45">
        <v>2</v>
      </c>
      <c r="H38" s="45">
        <v>2</v>
      </c>
      <c r="I38" s="45">
        <v>28</v>
      </c>
      <c r="J38" s="45">
        <v>1</v>
      </c>
      <c r="K38" s="45">
        <v>4.5</v>
      </c>
      <c r="L38" s="62">
        <v>69</v>
      </c>
      <c r="M38" s="62">
        <v>52</v>
      </c>
      <c r="N38" s="46">
        <f t="shared" si="3"/>
        <v>0.12284574710245615</v>
      </c>
      <c r="O38" s="45">
        <v>7</v>
      </c>
      <c r="P38" s="45">
        <v>7</v>
      </c>
      <c r="Q38" s="63">
        <v>107</v>
      </c>
      <c r="R38" s="63">
        <v>41</v>
      </c>
      <c r="S38" s="46">
        <f t="shared" si="4"/>
        <v>0.41659992096547416</v>
      </c>
      <c r="T38" s="45">
        <v>6</v>
      </c>
      <c r="U38" s="45">
        <v>7</v>
      </c>
      <c r="V38" s="45">
        <v>27</v>
      </c>
      <c r="W38" s="45">
        <v>27</v>
      </c>
      <c r="X38" s="45">
        <v>3600</v>
      </c>
      <c r="Y38" s="45">
        <v>0</v>
      </c>
      <c r="Z38" s="45">
        <v>31</v>
      </c>
      <c r="AA38" s="45">
        <f t="shared" si="0"/>
        <v>0.293754173863018</v>
      </c>
      <c r="AB38" s="5"/>
      <c r="AC38" s="5"/>
    </row>
    <row r="39" spans="1:29" ht="18.75" x14ac:dyDescent="0.3">
      <c r="A39" s="45">
        <v>14</v>
      </c>
      <c r="B39" s="45">
        <v>13</v>
      </c>
      <c r="C39" s="45">
        <v>2</v>
      </c>
      <c r="D39" s="45">
        <v>8</v>
      </c>
      <c r="E39" s="45">
        <v>30.3</v>
      </c>
      <c r="F39" s="45">
        <v>2</v>
      </c>
      <c r="G39" s="45">
        <v>2</v>
      </c>
      <c r="H39" s="45">
        <v>2</v>
      </c>
      <c r="I39" s="45">
        <v>28</v>
      </c>
      <c r="J39" s="45">
        <v>1</v>
      </c>
      <c r="K39" s="45">
        <v>4.5</v>
      </c>
      <c r="L39" s="62">
        <v>148</v>
      </c>
      <c r="M39" s="62">
        <v>93</v>
      </c>
      <c r="N39" s="46">
        <f t="shared" si="3"/>
        <v>0.20177876684102225</v>
      </c>
      <c r="O39" s="45">
        <v>12</v>
      </c>
      <c r="P39" s="45">
        <v>12</v>
      </c>
      <c r="Q39" s="63">
        <v>212</v>
      </c>
      <c r="R39" s="63">
        <v>56</v>
      </c>
      <c r="S39" s="46">
        <f t="shared" si="4"/>
        <v>0.57814783392255098</v>
      </c>
      <c r="T39" s="45">
        <v>12</v>
      </c>
      <c r="U39" s="45">
        <v>12</v>
      </c>
      <c r="V39" s="45">
        <v>48</v>
      </c>
      <c r="W39" s="45">
        <v>48</v>
      </c>
      <c r="X39" s="45">
        <v>3261.9</v>
      </c>
      <c r="Y39" s="45">
        <v>0</v>
      </c>
      <c r="Z39" s="45">
        <v>32</v>
      </c>
      <c r="AA39" s="45">
        <f t="shared" si="0"/>
        <v>0.37636906708152873</v>
      </c>
      <c r="AB39" s="5"/>
      <c r="AC39" s="5"/>
    </row>
    <row r="40" spans="1:29" ht="18.75" x14ac:dyDescent="0.3">
      <c r="A40" s="45">
        <v>14</v>
      </c>
      <c r="B40" s="45">
        <v>13</v>
      </c>
      <c r="C40" s="45">
        <v>3</v>
      </c>
      <c r="D40" s="45">
        <v>8</v>
      </c>
      <c r="E40" s="45">
        <v>30.3</v>
      </c>
      <c r="F40" s="45">
        <v>2</v>
      </c>
      <c r="G40" s="45">
        <v>2</v>
      </c>
      <c r="H40" s="45">
        <v>2</v>
      </c>
      <c r="I40" s="45">
        <v>28</v>
      </c>
      <c r="J40" s="45">
        <v>1</v>
      </c>
      <c r="K40" s="45">
        <v>4.5</v>
      </c>
      <c r="L40" s="62">
        <v>87</v>
      </c>
      <c r="M40" s="62">
        <v>60</v>
      </c>
      <c r="N40" s="46">
        <f t="shared" si="3"/>
        <v>0.16136800223497488</v>
      </c>
      <c r="O40" s="45">
        <v>8</v>
      </c>
      <c r="P40" s="45">
        <v>8</v>
      </c>
      <c r="Q40" s="63">
        <v>118</v>
      </c>
      <c r="R40" s="63">
        <v>13</v>
      </c>
      <c r="S40" s="46">
        <f t="shared" si="4"/>
        <v>0.95793865499928865</v>
      </c>
      <c r="T40" s="45">
        <v>8</v>
      </c>
      <c r="U40" s="45">
        <v>7</v>
      </c>
      <c r="V40" s="45">
        <v>31</v>
      </c>
      <c r="W40" s="45">
        <v>31</v>
      </c>
      <c r="X40" s="45">
        <v>3600</v>
      </c>
      <c r="Y40" s="45">
        <v>1</v>
      </c>
      <c r="Z40" s="45">
        <v>33</v>
      </c>
      <c r="AA40" s="45">
        <f t="shared" si="0"/>
        <v>0.79657065276431371</v>
      </c>
      <c r="AB40" s="5"/>
      <c r="AC40" s="5"/>
    </row>
    <row r="41" spans="1:29" ht="18.75" x14ac:dyDescent="0.3">
      <c r="A41" s="45">
        <v>14</v>
      </c>
      <c r="B41" s="45">
        <v>13</v>
      </c>
      <c r="C41" s="45">
        <v>4</v>
      </c>
      <c r="D41" s="45">
        <v>8</v>
      </c>
      <c r="E41" s="45">
        <v>30.3</v>
      </c>
      <c r="F41" s="45">
        <v>2</v>
      </c>
      <c r="G41" s="45">
        <v>2</v>
      </c>
      <c r="H41" s="45">
        <v>2</v>
      </c>
      <c r="I41" s="45">
        <v>28</v>
      </c>
      <c r="J41" s="45">
        <v>1</v>
      </c>
      <c r="K41" s="45">
        <v>4.5</v>
      </c>
      <c r="L41" s="62">
        <v>178</v>
      </c>
      <c r="M41" s="62">
        <v>83</v>
      </c>
      <c r="N41" s="46">
        <f t="shared" si="3"/>
        <v>0.33134190993282009</v>
      </c>
      <c r="O41" s="45">
        <v>11</v>
      </c>
      <c r="P41" s="45">
        <v>11</v>
      </c>
      <c r="Q41" s="63">
        <v>257</v>
      </c>
      <c r="R41" s="63">
        <v>32</v>
      </c>
      <c r="S41" s="46">
        <f t="shared" si="4"/>
        <v>0.90478314501138857</v>
      </c>
      <c r="T41" s="45">
        <v>10</v>
      </c>
      <c r="U41" s="45">
        <v>11</v>
      </c>
      <c r="V41" s="45">
        <v>43</v>
      </c>
      <c r="W41" s="45">
        <v>43</v>
      </c>
      <c r="X41" s="45">
        <v>3600</v>
      </c>
      <c r="Y41" s="45">
        <v>0</v>
      </c>
      <c r="Z41" s="45">
        <v>34</v>
      </c>
      <c r="AA41" s="45">
        <f t="shared" si="0"/>
        <v>0.57344123507856848</v>
      </c>
      <c r="AB41" s="5"/>
      <c r="AC41" s="5"/>
    </row>
    <row r="42" spans="1:29" ht="18.75" x14ac:dyDescent="0.3">
      <c r="A42" s="45">
        <v>14</v>
      </c>
      <c r="B42" s="45">
        <v>13</v>
      </c>
      <c r="C42" s="45">
        <v>5</v>
      </c>
      <c r="D42" s="45">
        <v>8</v>
      </c>
      <c r="E42" s="45">
        <v>30.3</v>
      </c>
      <c r="F42" s="45">
        <v>2</v>
      </c>
      <c r="G42" s="45">
        <v>2</v>
      </c>
      <c r="H42" s="45">
        <v>2</v>
      </c>
      <c r="I42" s="45">
        <v>28</v>
      </c>
      <c r="J42" s="45">
        <v>1</v>
      </c>
      <c r="K42" s="45">
        <v>4.5</v>
      </c>
      <c r="L42" s="62">
        <v>212</v>
      </c>
      <c r="M42" s="62">
        <v>103</v>
      </c>
      <c r="N42" s="46">
        <f t="shared" si="3"/>
        <v>0.31349863622357921</v>
      </c>
      <c r="O42" s="45">
        <v>12</v>
      </c>
      <c r="P42" s="45">
        <v>12</v>
      </c>
      <c r="Q42" s="63">
        <v>233</v>
      </c>
      <c r="R42" s="63">
        <v>43</v>
      </c>
      <c r="S42" s="46">
        <f t="shared" si="4"/>
        <v>0.73388746544643246</v>
      </c>
      <c r="T42" s="45">
        <v>12</v>
      </c>
      <c r="U42" s="45">
        <v>12</v>
      </c>
      <c r="V42" s="45">
        <v>48</v>
      </c>
      <c r="W42" s="45">
        <v>48</v>
      </c>
      <c r="X42" s="45">
        <v>3102.2</v>
      </c>
      <c r="Y42" s="45">
        <v>1</v>
      </c>
      <c r="Z42" s="45">
        <v>35</v>
      </c>
      <c r="AA42" s="45">
        <f t="shared" si="0"/>
        <v>0.42038882922285326</v>
      </c>
      <c r="AB42" s="5"/>
      <c r="AC42" s="5"/>
    </row>
    <row r="43" spans="1:29" ht="18.75" x14ac:dyDescent="0.3">
      <c r="A43" s="45">
        <v>14</v>
      </c>
      <c r="B43" s="45">
        <v>13</v>
      </c>
      <c r="C43" s="45">
        <v>6</v>
      </c>
      <c r="D43" s="45">
        <v>8</v>
      </c>
      <c r="E43" s="45">
        <v>30.3</v>
      </c>
      <c r="F43" s="45">
        <v>2</v>
      </c>
      <c r="G43" s="45">
        <v>2</v>
      </c>
      <c r="H43" s="45">
        <v>2</v>
      </c>
      <c r="I43" s="45">
        <v>28</v>
      </c>
      <c r="J43" s="45">
        <v>1</v>
      </c>
      <c r="K43" s="45">
        <v>4.5</v>
      </c>
      <c r="L43" s="62">
        <v>103</v>
      </c>
      <c r="M43" s="62">
        <v>71</v>
      </c>
      <c r="N43" s="46">
        <f t="shared" si="3"/>
        <v>0.16157887598609694</v>
      </c>
      <c r="O43" s="45">
        <v>7</v>
      </c>
      <c r="P43" s="45">
        <v>8</v>
      </c>
      <c r="Q43" s="63">
        <v>105</v>
      </c>
      <c r="R43" s="63">
        <v>36</v>
      </c>
      <c r="S43" s="46">
        <f t="shared" si="4"/>
        <v>0.46488679830265078</v>
      </c>
      <c r="T43" s="45">
        <v>7</v>
      </c>
      <c r="U43" s="45">
        <v>7</v>
      </c>
      <c r="V43" s="45">
        <v>29</v>
      </c>
      <c r="W43" s="45">
        <v>29</v>
      </c>
      <c r="X43" s="45">
        <v>3600</v>
      </c>
      <c r="Y43" s="45">
        <v>1</v>
      </c>
      <c r="Z43" s="45">
        <v>36</v>
      </c>
      <c r="AA43" s="45">
        <f t="shared" si="0"/>
        <v>0.30330792231655385</v>
      </c>
      <c r="AB43" s="5"/>
      <c r="AC43" s="5"/>
    </row>
    <row r="44" spans="1:29" ht="18.75" x14ac:dyDescent="0.3">
      <c r="A44" s="110">
        <v>14</v>
      </c>
      <c r="B44" s="110">
        <v>13</v>
      </c>
      <c r="C44" s="110">
        <v>7</v>
      </c>
      <c r="D44" s="110">
        <v>8</v>
      </c>
      <c r="E44" s="110">
        <v>30.3</v>
      </c>
      <c r="F44" s="110">
        <v>2</v>
      </c>
      <c r="G44" s="110">
        <v>2</v>
      </c>
      <c r="H44" s="110">
        <v>2</v>
      </c>
      <c r="I44" s="110">
        <v>28</v>
      </c>
      <c r="J44" s="110">
        <v>1</v>
      </c>
      <c r="K44" s="110">
        <v>4.5</v>
      </c>
      <c r="L44" s="110">
        <v>170</v>
      </c>
      <c r="M44" s="110">
        <v>142</v>
      </c>
      <c r="N44" s="110"/>
      <c r="O44" s="110">
        <v>11</v>
      </c>
      <c r="P44" s="110">
        <v>12</v>
      </c>
      <c r="Q44" s="110">
        <v>161</v>
      </c>
      <c r="R44" s="110">
        <v>65</v>
      </c>
      <c r="S44" s="110"/>
      <c r="T44" s="110">
        <v>12</v>
      </c>
      <c r="U44" s="110">
        <v>11</v>
      </c>
      <c r="V44" s="110">
        <v>46</v>
      </c>
      <c r="W44" s="110">
        <v>46</v>
      </c>
      <c r="X44" s="110">
        <v>3600</v>
      </c>
      <c r="Y44" s="110">
        <v>0</v>
      </c>
      <c r="Z44" s="110"/>
      <c r="AA44" s="110"/>
      <c r="AB44" s="5"/>
      <c r="AC44" s="5"/>
    </row>
    <row r="45" spans="1:29" ht="18.75" x14ac:dyDescent="0.3">
      <c r="A45" s="45">
        <v>14</v>
      </c>
      <c r="B45" s="45">
        <v>13</v>
      </c>
      <c r="C45" s="45">
        <v>8</v>
      </c>
      <c r="D45" s="45">
        <v>8</v>
      </c>
      <c r="E45" s="45">
        <v>30.3</v>
      </c>
      <c r="F45" s="45">
        <v>2</v>
      </c>
      <c r="G45" s="45">
        <v>2</v>
      </c>
      <c r="H45" s="45">
        <v>2</v>
      </c>
      <c r="I45" s="45">
        <v>28</v>
      </c>
      <c r="J45" s="45">
        <v>1</v>
      </c>
      <c r="K45" s="45">
        <v>4.5</v>
      </c>
      <c r="L45" s="62">
        <v>43</v>
      </c>
      <c r="M45" s="62">
        <v>29</v>
      </c>
      <c r="N45" s="46">
        <f t="shared" si="3"/>
        <v>0.17107045768063045</v>
      </c>
      <c r="O45" s="45">
        <v>4</v>
      </c>
      <c r="P45" s="45">
        <v>5</v>
      </c>
      <c r="Q45" s="63">
        <v>62</v>
      </c>
      <c r="R45" s="63">
        <v>16</v>
      </c>
      <c r="S45" s="46">
        <f t="shared" si="4"/>
        <v>0.5882717068423291</v>
      </c>
      <c r="T45" s="45">
        <v>4</v>
      </c>
      <c r="U45" s="45">
        <v>4</v>
      </c>
      <c r="V45" s="45">
        <v>17</v>
      </c>
      <c r="W45" s="45">
        <v>17</v>
      </c>
      <c r="X45" s="45">
        <v>3600</v>
      </c>
      <c r="Y45" s="45">
        <v>0</v>
      </c>
      <c r="Z45" s="45">
        <v>37</v>
      </c>
      <c r="AA45" s="45">
        <f t="shared" si="0"/>
        <v>0.41720124916169865</v>
      </c>
      <c r="AB45" s="5"/>
      <c r="AC45" s="5"/>
    </row>
    <row r="46" spans="1:29" ht="18.75" x14ac:dyDescent="0.3">
      <c r="A46" s="110">
        <v>14</v>
      </c>
      <c r="B46" s="110">
        <v>13</v>
      </c>
      <c r="C46" s="110">
        <v>9</v>
      </c>
      <c r="D46" s="110">
        <v>8</v>
      </c>
      <c r="E46" s="110">
        <v>30.3</v>
      </c>
      <c r="F46" s="110">
        <v>2</v>
      </c>
      <c r="G46" s="110">
        <v>2</v>
      </c>
      <c r="H46" s="110">
        <v>2</v>
      </c>
      <c r="I46" s="110">
        <v>28</v>
      </c>
      <c r="J46" s="110">
        <v>1</v>
      </c>
      <c r="K46" s="110">
        <v>4.5</v>
      </c>
      <c r="L46" s="110">
        <v>31</v>
      </c>
      <c r="M46" s="110">
        <v>30</v>
      </c>
      <c r="N46" s="110"/>
      <c r="O46" s="110">
        <v>4</v>
      </c>
      <c r="P46" s="110">
        <v>3</v>
      </c>
      <c r="Q46" s="110">
        <v>16</v>
      </c>
      <c r="R46" s="110">
        <v>25</v>
      </c>
      <c r="S46" s="110"/>
      <c r="T46" s="110">
        <v>3</v>
      </c>
      <c r="U46" s="110">
        <v>3</v>
      </c>
      <c r="V46" s="110">
        <v>13</v>
      </c>
      <c r="W46" s="110">
        <v>13</v>
      </c>
      <c r="X46" s="110">
        <v>2470.6</v>
      </c>
      <c r="Y46" s="110">
        <v>5</v>
      </c>
      <c r="Z46" s="110"/>
      <c r="AA46" s="110"/>
      <c r="AB46" s="5"/>
      <c r="AC46" s="5"/>
    </row>
    <row r="47" spans="1:29" ht="18.75" x14ac:dyDescent="0.3">
      <c r="A47" s="47">
        <v>14</v>
      </c>
      <c r="B47" s="47">
        <v>13</v>
      </c>
      <c r="C47" s="45">
        <v>10</v>
      </c>
      <c r="D47" s="45">
        <v>8</v>
      </c>
      <c r="E47" s="45">
        <v>30.3</v>
      </c>
      <c r="F47" s="45">
        <v>2</v>
      </c>
      <c r="G47" s="45">
        <v>2</v>
      </c>
      <c r="H47" s="45">
        <v>2</v>
      </c>
      <c r="I47" s="45">
        <v>28</v>
      </c>
      <c r="J47" s="45">
        <v>1</v>
      </c>
      <c r="K47" s="45">
        <v>4.5</v>
      </c>
      <c r="L47" s="62">
        <v>170</v>
      </c>
      <c r="M47" s="62">
        <v>98</v>
      </c>
      <c r="N47" s="46">
        <f t="shared" si="3"/>
        <v>0.23922284568577906</v>
      </c>
      <c r="O47" s="45">
        <v>11</v>
      </c>
      <c r="P47" s="45">
        <v>11</v>
      </c>
      <c r="Q47" s="63">
        <v>216</v>
      </c>
      <c r="R47" s="63">
        <v>34</v>
      </c>
      <c r="S47" s="46">
        <f t="shared" si="4"/>
        <v>0.80297483410867576</v>
      </c>
      <c r="T47" s="45">
        <v>11</v>
      </c>
      <c r="U47" s="45">
        <v>11</v>
      </c>
      <c r="V47" s="45">
        <v>44</v>
      </c>
      <c r="W47" s="45">
        <v>44</v>
      </c>
      <c r="X47" s="45">
        <v>3600</v>
      </c>
      <c r="Y47" s="45">
        <v>1</v>
      </c>
      <c r="Z47" s="45">
        <v>39</v>
      </c>
      <c r="AA47" s="45">
        <f t="shared" si="0"/>
        <v>0.56375198842289675</v>
      </c>
      <c r="AB47" s="5"/>
      <c r="AC47" s="5"/>
    </row>
    <row r="48" spans="1:29" ht="18.75" x14ac:dyDescent="0.3">
      <c r="A48" s="47">
        <v>14</v>
      </c>
      <c r="B48" s="47">
        <v>13</v>
      </c>
      <c r="C48" s="45">
        <v>11</v>
      </c>
      <c r="D48" s="45">
        <v>8</v>
      </c>
      <c r="E48" s="45">
        <v>30.3</v>
      </c>
      <c r="F48" s="45">
        <v>2</v>
      </c>
      <c r="G48" s="45">
        <v>2</v>
      </c>
      <c r="H48" s="45">
        <v>2</v>
      </c>
      <c r="I48" s="45">
        <v>28</v>
      </c>
      <c r="J48" s="45">
        <v>1</v>
      </c>
      <c r="K48" s="45">
        <v>4.5</v>
      </c>
      <c r="L48" s="62">
        <v>53</v>
      </c>
      <c r="M48" s="62">
        <v>53</v>
      </c>
      <c r="N48" s="46">
        <f t="shared" si="3"/>
        <v>0</v>
      </c>
      <c r="O48" s="45">
        <v>3</v>
      </c>
      <c r="P48" s="45">
        <v>6</v>
      </c>
      <c r="Q48" s="63">
        <v>59</v>
      </c>
      <c r="R48" s="63">
        <v>13</v>
      </c>
      <c r="S48" s="46">
        <f t="shared" si="4"/>
        <v>0.6569086593353074</v>
      </c>
      <c r="T48" s="45">
        <v>5</v>
      </c>
      <c r="U48" s="45">
        <v>4</v>
      </c>
      <c r="V48" s="45">
        <v>18</v>
      </c>
      <c r="W48" s="45">
        <v>18</v>
      </c>
      <c r="X48" s="45">
        <v>3600</v>
      </c>
      <c r="Y48" s="45">
        <v>1</v>
      </c>
      <c r="Z48" s="45">
        <v>40</v>
      </c>
      <c r="AA48" s="45">
        <f t="shared" si="0"/>
        <v>0.6569086593353074</v>
      </c>
      <c r="AB48" s="5"/>
      <c r="AC48" s="5"/>
    </row>
    <row r="49" spans="1:29" ht="18.75" x14ac:dyDescent="0.3">
      <c r="A49" s="45">
        <v>14</v>
      </c>
      <c r="B49" s="45">
        <v>13</v>
      </c>
      <c r="C49" s="45">
        <v>12</v>
      </c>
      <c r="D49" s="45">
        <v>8</v>
      </c>
      <c r="E49" s="45">
        <v>30.3</v>
      </c>
      <c r="F49" s="45">
        <v>2</v>
      </c>
      <c r="G49" s="45">
        <v>2</v>
      </c>
      <c r="H49" s="45">
        <v>2</v>
      </c>
      <c r="I49" s="45">
        <v>28</v>
      </c>
      <c r="J49" s="45">
        <v>1</v>
      </c>
      <c r="K49" s="45">
        <v>4.5</v>
      </c>
      <c r="L49" s="62">
        <v>99</v>
      </c>
      <c r="M49" s="62">
        <v>60</v>
      </c>
      <c r="N49" s="46">
        <f t="shared" si="3"/>
        <v>0.21748394421390627</v>
      </c>
      <c r="O49" s="45">
        <v>8</v>
      </c>
      <c r="P49" s="45">
        <v>7</v>
      </c>
      <c r="Q49" s="63">
        <v>95</v>
      </c>
      <c r="R49" s="63">
        <v>27</v>
      </c>
      <c r="S49" s="46">
        <f t="shared" si="4"/>
        <v>0.54635984112986047</v>
      </c>
      <c r="T49" s="45">
        <v>8</v>
      </c>
      <c r="U49" s="45">
        <v>7</v>
      </c>
      <c r="V49" s="45">
        <v>30</v>
      </c>
      <c r="W49" s="45">
        <v>30</v>
      </c>
      <c r="X49" s="45">
        <v>3600</v>
      </c>
      <c r="Y49" s="45">
        <v>2</v>
      </c>
      <c r="Z49" s="45">
        <v>41</v>
      </c>
      <c r="AA49" s="45">
        <f t="shared" si="0"/>
        <v>0.3288758969159542</v>
      </c>
      <c r="AB49" s="5"/>
      <c r="AC49" s="5"/>
    </row>
    <row r="50" spans="1:29" ht="18.75" x14ac:dyDescent="0.3">
      <c r="A50" s="41" t="s">
        <v>48</v>
      </c>
      <c r="B50" s="74">
        <v>13</v>
      </c>
      <c r="C50" s="64"/>
      <c r="D50" s="64"/>
      <c r="E50" s="64"/>
      <c r="F50" s="64"/>
      <c r="G50" s="64" t="s">
        <v>22</v>
      </c>
      <c r="H50" s="64"/>
      <c r="I50" s="64"/>
      <c r="J50" s="64"/>
      <c r="K50" s="64"/>
      <c r="L50" s="31"/>
      <c r="M50" s="31"/>
      <c r="N50" s="32"/>
      <c r="O50" s="64"/>
      <c r="P50" s="64"/>
      <c r="Q50" s="33"/>
      <c r="R50" s="33"/>
      <c r="S50" s="32"/>
      <c r="T50" s="64"/>
      <c r="U50" s="64"/>
      <c r="V50" s="64"/>
      <c r="W50" s="64"/>
      <c r="X50" s="64"/>
      <c r="Y50" s="74"/>
      <c r="Z50" s="74"/>
      <c r="AA50" s="74"/>
      <c r="AB50" s="39"/>
      <c r="AC50" s="5"/>
    </row>
    <row r="51" spans="1:29" ht="18.75" x14ac:dyDescent="0.3">
      <c r="A51" s="45">
        <v>14</v>
      </c>
      <c r="B51" s="45">
        <v>13</v>
      </c>
      <c r="C51" s="30" t="s">
        <v>1</v>
      </c>
      <c r="D51" s="30" t="s">
        <v>2</v>
      </c>
      <c r="E51" s="30" t="s">
        <v>8</v>
      </c>
      <c r="F51" s="30" t="s">
        <v>3</v>
      </c>
      <c r="G51" s="30" t="s">
        <v>3</v>
      </c>
      <c r="H51" s="30" t="s">
        <v>3</v>
      </c>
      <c r="I51" s="30" t="s">
        <v>35</v>
      </c>
      <c r="J51" s="30" t="s">
        <v>36</v>
      </c>
      <c r="K51" s="30" t="s">
        <v>37</v>
      </c>
      <c r="L51" s="31" t="s">
        <v>5</v>
      </c>
      <c r="M51" s="31" t="s">
        <v>6</v>
      </c>
      <c r="N51" s="32" t="s">
        <v>100</v>
      </c>
      <c r="O51" s="30" t="s">
        <v>40</v>
      </c>
      <c r="P51" s="39" t="s">
        <v>41</v>
      </c>
      <c r="Q51" s="33" t="s">
        <v>42</v>
      </c>
      <c r="R51" s="33" t="s">
        <v>43</v>
      </c>
      <c r="S51" s="32"/>
      <c r="T51" s="30" t="s">
        <v>45</v>
      </c>
      <c r="U51" s="30" t="s">
        <v>46</v>
      </c>
      <c r="V51" s="30" t="s">
        <v>19</v>
      </c>
      <c r="W51" s="30" t="s">
        <v>25</v>
      </c>
      <c r="X51" s="30" t="s">
        <v>38</v>
      </c>
      <c r="Y51" s="30" t="s">
        <v>39</v>
      </c>
      <c r="Z51" s="30" t="s">
        <v>57</v>
      </c>
      <c r="AA51" s="30" t="s">
        <v>108</v>
      </c>
      <c r="AB51" s="30"/>
      <c r="AC51" s="5"/>
    </row>
    <row r="52" spans="1:29" ht="18.75" x14ac:dyDescent="0.3">
      <c r="A52" s="45">
        <v>14</v>
      </c>
      <c r="B52" s="45">
        <v>13</v>
      </c>
      <c r="C52" s="45">
        <v>13</v>
      </c>
      <c r="D52" s="45">
        <v>8</v>
      </c>
      <c r="E52" s="45">
        <v>30.3</v>
      </c>
      <c r="F52" s="45">
        <v>2</v>
      </c>
      <c r="G52" s="45">
        <v>6</v>
      </c>
      <c r="H52" s="45">
        <v>6</v>
      </c>
      <c r="I52" s="45">
        <v>28</v>
      </c>
      <c r="J52" s="45">
        <v>1</v>
      </c>
      <c r="K52" s="45">
        <v>4.5</v>
      </c>
      <c r="L52" s="62">
        <v>163</v>
      </c>
      <c r="M52" s="62">
        <v>76</v>
      </c>
      <c r="N52" s="46">
        <f t="shared" si="3"/>
        <v>0.33137401212316647</v>
      </c>
      <c r="O52" s="45">
        <v>10</v>
      </c>
      <c r="P52" s="45">
        <v>11</v>
      </c>
      <c r="Q52" s="63">
        <v>172</v>
      </c>
      <c r="R52" s="63">
        <v>48</v>
      </c>
      <c r="S52" s="46">
        <f t="shared" si="4"/>
        <v>0.55428720953196176</v>
      </c>
      <c r="T52" s="45">
        <v>10</v>
      </c>
      <c r="U52" s="45">
        <v>10</v>
      </c>
      <c r="V52" s="45">
        <v>41</v>
      </c>
      <c r="W52" s="45">
        <v>41</v>
      </c>
      <c r="X52" s="45">
        <v>3600</v>
      </c>
      <c r="Y52" s="45">
        <v>0</v>
      </c>
      <c r="Z52" s="45">
        <v>1</v>
      </c>
      <c r="AA52" s="45">
        <f t="shared" si="0"/>
        <v>0.22291319740879528</v>
      </c>
      <c r="AB52" s="24"/>
      <c r="AC52" s="5"/>
    </row>
    <row r="53" spans="1:29" ht="18.75" x14ac:dyDescent="0.3">
      <c r="A53" s="45">
        <v>14</v>
      </c>
      <c r="B53" s="45">
        <v>13</v>
      </c>
      <c r="C53" s="45">
        <v>14</v>
      </c>
      <c r="D53" s="45">
        <v>8</v>
      </c>
      <c r="E53" s="45">
        <v>30.3</v>
      </c>
      <c r="F53" s="45">
        <v>2</v>
      </c>
      <c r="G53" s="45">
        <v>6</v>
      </c>
      <c r="H53" s="45">
        <v>6</v>
      </c>
      <c r="I53" s="45">
        <v>28</v>
      </c>
      <c r="J53" s="45">
        <v>1</v>
      </c>
      <c r="K53" s="45">
        <v>4.5</v>
      </c>
      <c r="L53" s="62">
        <v>106</v>
      </c>
      <c r="M53" s="62">
        <v>74</v>
      </c>
      <c r="N53" s="46">
        <f t="shared" si="3"/>
        <v>0.15607414553379406</v>
      </c>
      <c r="O53" s="45">
        <v>7</v>
      </c>
      <c r="P53" s="45">
        <v>10</v>
      </c>
      <c r="Q53" s="63">
        <v>108</v>
      </c>
      <c r="R53" s="63">
        <v>26</v>
      </c>
      <c r="S53" s="46">
        <f t="shared" si="4"/>
        <v>0.61845040751613178</v>
      </c>
      <c r="T53" s="45">
        <v>8</v>
      </c>
      <c r="U53" s="45">
        <v>8</v>
      </c>
      <c r="V53" s="45">
        <v>33</v>
      </c>
      <c r="W53" s="45">
        <v>33</v>
      </c>
      <c r="X53" s="45">
        <v>3600</v>
      </c>
      <c r="Y53" s="45">
        <v>1</v>
      </c>
      <c r="Z53" s="45">
        <v>2</v>
      </c>
      <c r="AA53" s="45">
        <f t="shared" si="0"/>
        <v>0.46237626198233772</v>
      </c>
      <c r="AB53" s="24"/>
      <c r="AC53" s="5"/>
    </row>
    <row r="54" spans="1:29" ht="18.75" x14ac:dyDescent="0.3">
      <c r="A54" s="45">
        <v>14</v>
      </c>
      <c r="B54" s="45">
        <v>13</v>
      </c>
      <c r="C54" s="45">
        <v>15</v>
      </c>
      <c r="D54" s="45">
        <v>8</v>
      </c>
      <c r="E54" s="45">
        <v>30.3</v>
      </c>
      <c r="F54" s="45">
        <v>2</v>
      </c>
      <c r="G54" s="45">
        <v>6</v>
      </c>
      <c r="H54" s="45">
        <v>6</v>
      </c>
      <c r="I54" s="45">
        <v>28</v>
      </c>
      <c r="J54" s="45">
        <v>1</v>
      </c>
      <c r="K54" s="45">
        <v>4.5</v>
      </c>
      <c r="L54" s="62">
        <v>49</v>
      </c>
      <c r="M54" s="62">
        <v>34</v>
      </c>
      <c r="N54" s="46">
        <f t="shared" si="3"/>
        <v>0.15871716298625854</v>
      </c>
      <c r="O54" s="45">
        <v>5</v>
      </c>
      <c r="P54" s="45">
        <v>5</v>
      </c>
      <c r="Q54" s="63">
        <v>54</v>
      </c>
      <c r="R54" s="63">
        <v>12</v>
      </c>
      <c r="S54" s="46">
        <f t="shared" si="4"/>
        <v>0.65321251377534373</v>
      </c>
      <c r="T54" s="45">
        <v>5</v>
      </c>
      <c r="U54" s="45">
        <v>4</v>
      </c>
      <c r="V54" s="45">
        <v>19</v>
      </c>
      <c r="W54" s="45">
        <v>19</v>
      </c>
      <c r="X54" s="45">
        <v>3600</v>
      </c>
      <c r="Y54" s="45">
        <v>3</v>
      </c>
      <c r="Z54" s="45">
        <v>3</v>
      </c>
      <c r="AA54" s="45">
        <f t="shared" si="0"/>
        <v>0.49449535078908519</v>
      </c>
      <c r="AB54" s="5"/>
      <c r="AC54" s="5"/>
    </row>
    <row r="55" spans="1:29" ht="18.75" x14ac:dyDescent="0.3">
      <c r="A55" s="45">
        <v>14</v>
      </c>
      <c r="B55" s="45">
        <v>13</v>
      </c>
      <c r="C55" s="45">
        <v>16</v>
      </c>
      <c r="D55" s="45">
        <v>8</v>
      </c>
      <c r="E55" s="45">
        <v>30.3</v>
      </c>
      <c r="F55" s="45">
        <v>2</v>
      </c>
      <c r="G55" s="45">
        <v>6</v>
      </c>
      <c r="H55" s="45">
        <v>6</v>
      </c>
      <c r="I55" s="45">
        <v>28</v>
      </c>
      <c r="J55" s="45">
        <v>1</v>
      </c>
      <c r="K55" s="45">
        <v>4.5</v>
      </c>
      <c r="L55" s="62">
        <v>136</v>
      </c>
      <c r="M55" s="62">
        <v>82</v>
      </c>
      <c r="N55" s="46">
        <f t="shared" si="3"/>
        <v>0.2197250559865008</v>
      </c>
      <c r="O55" s="45">
        <v>9</v>
      </c>
      <c r="P55" s="45">
        <v>9</v>
      </c>
      <c r="Q55" s="63">
        <v>115</v>
      </c>
      <c r="R55" s="63">
        <v>41</v>
      </c>
      <c r="S55" s="46">
        <f t="shared" si="4"/>
        <v>0.44791398363387619</v>
      </c>
      <c r="T55" s="45">
        <v>8</v>
      </c>
      <c r="U55" s="45">
        <v>9</v>
      </c>
      <c r="V55" s="45">
        <v>35</v>
      </c>
      <c r="W55" s="45">
        <v>35</v>
      </c>
      <c r="X55" s="45">
        <v>3600</v>
      </c>
      <c r="Y55" s="45">
        <v>2</v>
      </c>
      <c r="Z55" s="45">
        <v>4</v>
      </c>
      <c r="AA55" s="45">
        <f t="shared" si="0"/>
        <v>0.22818892764737539</v>
      </c>
      <c r="AB55" s="5"/>
      <c r="AC55" s="5"/>
    </row>
    <row r="56" spans="1:29" ht="18.75" x14ac:dyDescent="0.3">
      <c r="A56" s="45">
        <v>14</v>
      </c>
      <c r="B56" s="45">
        <v>13</v>
      </c>
      <c r="C56" s="45">
        <v>17</v>
      </c>
      <c r="D56" s="45">
        <v>8</v>
      </c>
      <c r="E56" s="45">
        <v>30.3</v>
      </c>
      <c r="F56" s="45">
        <v>2</v>
      </c>
      <c r="G56" s="45">
        <v>6</v>
      </c>
      <c r="H56" s="45">
        <v>6</v>
      </c>
      <c r="I56" s="45">
        <v>28</v>
      </c>
      <c r="J56" s="45">
        <v>1</v>
      </c>
      <c r="K56" s="45">
        <v>4.5</v>
      </c>
      <c r="L56" s="62">
        <v>105</v>
      </c>
      <c r="M56" s="62">
        <v>58</v>
      </c>
      <c r="N56" s="46">
        <f t="shared" si="3"/>
        <v>0.25776130550700077</v>
      </c>
      <c r="O56" s="45">
        <v>7</v>
      </c>
      <c r="P56" s="45">
        <v>6</v>
      </c>
      <c r="Q56" s="63">
        <v>86</v>
      </c>
      <c r="R56" s="63">
        <v>60</v>
      </c>
      <c r="S56" s="46">
        <f t="shared" si="4"/>
        <v>0.1563472008599241</v>
      </c>
      <c r="T56" s="45">
        <v>6</v>
      </c>
      <c r="U56" s="45">
        <v>7</v>
      </c>
      <c r="V56" s="45">
        <v>26</v>
      </c>
      <c r="W56" s="45">
        <v>26</v>
      </c>
      <c r="X56" s="45">
        <v>3600</v>
      </c>
      <c r="Y56" s="45">
        <v>2</v>
      </c>
      <c r="Z56" s="45">
        <v>5</v>
      </c>
      <c r="AA56" s="45">
        <f t="shared" si="0"/>
        <v>0.10141410464707667</v>
      </c>
      <c r="AB56" s="5"/>
      <c r="AC56" s="5"/>
    </row>
    <row r="57" spans="1:29" ht="18.75" x14ac:dyDescent="0.3">
      <c r="A57" s="45">
        <v>14</v>
      </c>
      <c r="B57" s="45">
        <v>13</v>
      </c>
      <c r="C57" s="45">
        <v>18</v>
      </c>
      <c r="D57" s="45">
        <v>8</v>
      </c>
      <c r="E57" s="45">
        <v>30.3</v>
      </c>
      <c r="F57" s="45">
        <v>2</v>
      </c>
      <c r="G57" s="45">
        <v>6</v>
      </c>
      <c r="H57" s="45">
        <v>6</v>
      </c>
      <c r="I57" s="45">
        <v>28</v>
      </c>
      <c r="J57" s="45">
        <v>1</v>
      </c>
      <c r="K57" s="45">
        <v>4.5</v>
      </c>
      <c r="L57" s="62">
        <v>35</v>
      </c>
      <c r="M57" s="62">
        <v>53</v>
      </c>
      <c r="N57" s="46">
        <f t="shared" si="3"/>
        <v>-0.18020782525051343</v>
      </c>
      <c r="O57" s="45">
        <v>5</v>
      </c>
      <c r="P57" s="45">
        <v>7</v>
      </c>
      <c r="Q57" s="63">
        <v>37</v>
      </c>
      <c r="R57" s="63">
        <v>29</v>
      </c>
      <c r="S57" s="46">
        <f t="shared" si="4"/>
        <v>0.10580372616803894</v>
      </c>
      <c r="T57" s="45">
        <v>5</v>
      </c>
      <c r="U57" s="45">
        <v>7</v>
      </c>
      <c r="V57" s="45">
        <v>24</v>
      </c>
      <c r="W57" s="45">
        <v>24</v>
      </c>
      <c r="X57" s="45">
        <v>3600</v>
      </c>
      <c r="Y57" s="45">
        <v>4</v>
      </c>
      <c r="Z57" s="45">
        <v>6</v>
      </c>
      <c r="AA57" s="45">
        <f t="shared" si="0"/>
        <v>0.28601155141855239</v>
      </c>
      <c r="AB57" s="5"/>
      <c r="AC57" s="5"/>
    </row>
    <row r="58" spans="1:29" ht="18.75" x14ac:dyDescent="0.3">
      <c r="A58" s="45">
        <v>14</v>
      </c>
      <c r="B58" s="45">
        <v>13</v>
      </c>
      <c r="C58" s="45">
        <v>19</v>
      </c>
      <c r="D58" s="45">
        <v>8</v>
      </c>
      <c r="E58" s="45">
        <v>30.3</v>
      </c>
      <c r="F58" s="45">
        <v>2</v>
      </c>
      <c r="G58" s="45">
        <v>6</v>
      </c>
      <c r="H58" s="45">
        <v>6</v>
      </c>
      <c r="I58" s="45">
        <v>28</v>
      </c>
      <c r="J58" s="45">
        <v>1</v>
      </c>
      <c r="K58" s="45">
        <v>4.5</v>
      </c>
      <c r="L58" s="62">
        <v>127</v>
      </c>
      <c r="M58" s="62">
        <v>69</v>
      </c>
      <c r="N58" s="46">
        <f t="shared" si="3"/>
        <v>0.26495463021870153</v>
      </c>
      <c r="O58" s="45">
        <v>9</v>
      </c>
      <c r="P58" s="45">
        <v>10</v>
      </c>
      <c r="Q58" s="63">
        <v>154</v>
      </c>
      <c r="R58" s="63">
        <v>78</v>
      </c>
      <c r="S58" s="46">
        <f t="shared" si="4"/>
        <v>0.29542611814598269</v>
      </c>
      <c r="T58" s="45">
        <v>9</v>
      </c>
      <c r="U58" s="45">
        <v>9</v>
      </c>
      <c r="V58" s="45">
        <v>37</v>
      </c>
      <c r="W58" s="45">
        <v>37</v>
      </c>
      <c r="X58" s="45">
        <v>3600</v>
      </c>
      <c r="Y58" s="45">
        <v>0</v>
      </c>
      <c r="Z58" s="45">
        <v>7</v>
      </c>
      <c r="AA58" s="45">
        <f t="shared" si="0"/>
        <v>3.047148792728116E-2</v>
      </c>
      <c r="AB58" s="5"/>
      <c r="AC58" s="5"/>
    </row>
    <row r="59" spans="1:29" ht="18.75" x14ac:dyDescent="0.3">
      <c r="A59" s="110">
        <v>14</v>
      </c>
      <c r="B59" s="110">
        <v>13</v>
      </c>
      <c r="C59" s="110">
        <v>20</v>
      </c>
      <c r="D59" s="110">
        <v>8</v>
      </c>
      <c r="E59" s="110">
        <v>30.3</v>
      </c>
      <c r="F59" s="110">
        <v>2</v>
      </c>
      <c r="G59" s="110">
        <v>6</v>
      </c>
      <c r="H59" s="110">
        <v>6</v>
      </c>
      <c r="I59" s="110">
        <v>28</v>
      </c>
      <c r="J59" s="110">
        <v>1</v>
      </c>
      <c r="K59" s="110">
        <v>4.5</v>
      </c>
      <c r="L59" s="110">
        <v>4</v>
      </c>
      <c r="M59" s="110">
        <v>9</v>
      </c>
      <c r="N59" s="110"/>
      <c r="O59" s="110">
        <v>3</v>
      </c>
      <c r="P59" s="110">
        <v>4</v>
      </c>
      <c r="Q59" s="110">
        <v>30</v>
      </c>
      <c r="R59" s="110">
        <v>19</v>
      </c>
      <c r="S59" s="110"/>
      <c r="T59" s="110">
        <v>2</v>
      </c>
      <c r="U59" s="110">
        <v>4</v>
      </c>
      <c r="V59" s="110">
        <v>13</v>
      </c>
      <c r="W59" s="110">
        <v>13</v>
      </c>
      <c r="X59" s="110">
        <v>3600</v>
      </c>
      <c r="Y59" s="110">
        <v>1</v>
      </c>
      <c r="Z59" s="110"/>
      <c r="AA59" s="110"/>
      <c r="AB59" s="5"/>
      <c r="AC59" s="5"/>
    </row>
    <row r="60" spans="1:29" ht="18.75" x14ac:dyDescent="0.3">
      <c r="A60" s="45">
        <v>14</v>
      </c>
      <c r="B60" s="45">
        <v>13</v>
      </c>
      <c r="C60" s="45">
        <v>21</v>
      </c>
      <c r="D60" s="45">
        <v>8</v>
      </c>
      <c r="E60" s="45">
        <v>30.3</v>
      </c>
      <c r="F60" s="45">
        <v>2</v>
      </c>
      <c r="G60" s="45">
        <v>6</v>
      </c>
      <c r="H60" s="45">
        <v>6</v>
      </c>
      <c r="I60" s="45">
        <v>28</v>
      </c>
      <c r="J60" s="45">
        <v>1</v>
      </c>
      <c r="K60" s="45">
        <v>4.5</v>
      </c>
      <c r="L60" s="62">
        <v>121</v>
      </c>
      <c r="M60" s="62">
        <v>93</v>
      </c>
      <c r="N60" s="46">
        <f t="shared" si="3"/>
        <v>0.11430242176251496</v>
      </c>
      <c r="O60" s="45">
        <v>9</v>
      </c>
      <c r="P60" s="45">
        <v>9</v>
      </c>
      <c r="Q60" s="63">
        <v>116</v>
      </c>
      <c r="R60" s="63">
        <v>54</v>
      </c>
      <c r="S60" s="46">
        <f t="shared" si="4"/>
        <v>0.33206422940395003</v>
      </c>
      <c r="T60" s="45">
        <v>9</v>
      </c>
      <c r="U60" s="45">
        <v>8</v>
      </c>
      <c r="V60" s="45">
        <v>35</v>
      </c>
      <c r="W60" s="45">
        <v>35</v>
      </c>
      <c r="X60" s="45">
        <v>3600</v>
      </c>
      <c r="Y60" s="45">
        <v>0</v>
      </c>
      <c r="Z60" s="45">
        <v>8</v>
      </c>
      <c r="AA60" s="45">
        <f t="shared" si="0"/>
        <v>0.21776180764143507</v>
      </c>
      <c r="AB60" s="5"/>
      <c r="AC60" s="5"/>
    </row>
    <row r="61" spans="1:29" ht="18.75" x14ac:dyDescent="0.3">
      <c r="A61" s="157">
        <v>14</v>
      </c>
      <c r="B61" s="157">
        <v>13</v>
      </c>
      <c r="C61" s="157">
        <v>22</v>
      </c>
      <c r="D61" s="157">
        <v>8</v>
      </c>
      <c r="E61" s="157">
        <v>30.3</v>
      </c>
      <c r="F61" s="157">
        <v>2</v>
      </c>
      <c r="G61" s="157">
        <v>6</v>
      </c>
      <c r="H61" s="157">
        <v>6</v>
      </c>
      <c r="I61" s="157">
        <v>28</v>
      </c>
      <c r="J61" s="157">
        <v>1</v>
      </c>
      <c r="K61" s="157">
        <v>4.5</v>
      </c>
      <c r="L61" s="157">
        <v>28</v>
      </c>
      <c r="M61" s="157">
        <v>26</v>
      </c>
      <c r="N61" s="157"/>
      <c r="O61" s="157">
        <v>2</v>
      </c>
      <c r="P61" s="157">
        <v>1</v>
      </c>
      <c r="Q61" s="157">
        <v>24</v>
      </c>
      <c r="R61" s="157">
        <v>25</v>
      </c>
      <c r="S61" s="157"/>
      <c r="T61" s="157">
        <v>1</v>
      </c>
      <c r="U61" s="157">
        <v>1</v>
      </c>
      <c r="V61" s="157">
        <v>5</v>
      </c>
      <c r="W61" s="157">
        <v>5</v>
      </c>
      <c r="X61" s="157">
        <v>3600</v>
      </c>
      <c r="Y61" s="157">
        <v>5</v>
      </c>
      <c r="Z61" s="157"/>
      <c r="AA61" s="157"/>
      <c r="AB61" s="5"/>
      <c r="AC61" s="5"/>
    </row>
    <row r="62" spans="1:29" ht="18.75" x14ac:dyDescent="0.3">
      <c r="A62" s="45">
        <v>14</v>
      </c>
      <c r="B62" s="45">
        <v>13</v>
      </c>
      <c r="C62" s="45">
        <v>23</v>
      </c>
      <c r="D62" s="45">
        <v>8</v>
      </c>
      <c r="E62" s="45">
        <v>30.3</v>
      </c>
      <c r="F62" s="45">
        <v>2</v>
      </c>
      <c r="G62" s="45">
        <v>6</v>
      </c>
      <c r="H62" s="45">
        <v>6</v>
      </c>
      <c r="I62" s="45">
        <v>28</v>
      </c>
      <c r="J62" s="45">
        <v>1</v>
      </c>
      <c r="K62" s="45">
        <v>4.5</v>
      </c>
      <c r="L62" s="62">
        <v>99</v>
      </c>
      <c r="M62" s="62">
        <v>54</v>
      </c>
      <c r="N62" s="46">
        <f t="shared" si="3"/>
        <v>0.2632414347745814</v>
      </c>
      <c r="O62" s="45">
        <v>8</v>
      </c>
      <c r="P62" s="45">
        <v>7</v>
      </c>
      <c r="Q62" s="63">
        <v>160</v>
      </c>
      <c r="R62" s="63">
        <v>28</v>
      </c>
      <c r="S62" s="46">
        <f t="shared" si="4"/>
        <v>0.75696195131370558</v>
      </c>
      <c r="T62" s="45">
        <v>5</v>
      </c>
      <c r="U62" s="45">
        <v>9</v>
      </c>
      <c r="V62" s="45">
        <v>29</v>
      </c>
      <c r="W62" s="45">
        <v>29</v>
      </c>
      <c r="X62" s="45">
        <v>3600</v>
      </c>
      <c r="Y62" s="45">
        <v>0</v>
      </c>
      <c r="Z62" s="45">
        <v>9</v>
      </c>
      <c r="AA62" s="45">
        <f t="shared" si="0"/>
        <v>0.49372051653912419</v>
      </c>
      <c r="AB62" s="5"/>
      <c r="AC62" s="5"/>
    </row>
    <row r="63" spans="1:29" ht="18.75" x14ac:dyDescent="0.3">
      <c r="A63" s="45">
        <v>14</v>
      </c>
      <c r="B63" s="45">
        <v>13</v>
      </c>
      <c r="C63" s="45">
        <v>24</v>
      </c>
      <c r="D63" s="45">
        <v>8</v>
      </c>
      <c r="E63" s="45">
        <v>30.3</v>
      </c>
      <c r="F63" s="45">
        <v>2</v>
      </c>
      <c r="G63" s="45">
        <v>6</v>
      </c>
      <c r="H63" s="45">
        <v>6</v>
      </c>
      <c r="I63" s="45">
        <v>28</v>
      </c>
      <c r="J63" s="45">
        <v>1</v>
      </c>
      <c r="K63" s="45">
        <v>4.5</v>
      </c>
      <c r="L63" s="62">
        <v>16</v>
      </c>
      <c r="M63" s="62">
        <v>38</v>
      </c>
      <c r="N63" s="46">
        <f t="shared" si="3"/>
        <v>-0.37566361396088538</v>
      </c>
      <c r="O63" s="45">
        <v>4</v>
      </c>
      <c r="P63" s="45">
        <v>6</v>
      </c>
      <c r="Q63" s="63">
        <v>28</v>
      </c>
      <c r="R63" s="63">
        <v>36</v>
      </c>
      <c r="S63" s="46">
        <f t="shared" si="4"/>
        <v>-0.10914446942506803</v>
      </c>
      <c r="T63" s="45">
        <v>5</v>
      </c>
      <c r="U63" s="45">
        <v>5</v>
      </c>
      <c r="V63" s="45">
        <v>20</v>
      </c>
      <c r="W63" s="45">
        <v>20</v>
      </c>
      <c r="X63" s="45">
        <v>3600</v>
      </c>
      <c r="Y63" s="45">
        <v>3</v>
      </c>
      <c r="Z63" s="45">
        <v>10</v>
      </c>
      <c r="AA63" s="45">
        <f t="shared" si="0"/>
        <v>0.26651914453581738</v>
      </c>
      <c r="AB63" s="5"/>
      <c r="AC63" s="5"/>
    </row>
    <row r="64" spans="1:29" ht="18.75" x14ac:dyDescent="0.3">
      <c r="A64" s="45">
        <v>14</v>
      </c>
      <c r="B64" s="45">
        <v>13</v>
      </c>
      <c r="C64" s="45">
        <v>25</v>
      </c>
      <c r="D64" s="45">
        <v>8</v>
      </c>
      <c r="E64" s="45">
        <v>30.3</v>
      </c>
      <c r="F64" s="45">
        <v>2</v>
      </c>
      <c r="G64" s="45">
        <v>6</v>
      </c>
      <c r="H64" s="45">
        <v>6</v>
      </c>
      <c r="I64" s="45">
        <v>28</v>
      </c>
      <c r="J64" s="45">
        <v>1</v>
      </c>
      <c r="K64" s="45">
        <v>4.5</v>
      </c>
      <c r="L64" s="62">
        <v>155</v>
      </c>
      <c r="M64" s="62">
        <v>76</v>
      </c>
      <c r="N64" s="46">
        <f t="shared" si="3"/>
        <v>0.30951810588950007</v>
      </c>
      <c r="O64" s="45">
        <v>9</v>
      </c>
      <c r="P64" s="45">
        <v>9</v>
      </c>
      <c r="Q64" s="63">
        <v>206</v>
      </c>
      <c r="R64" s="63">
        <v>52</v>
      </c>
      <c r="S64" s="46">
        <f t="shared" si="4"/>
        <v>0.59786387673435426</v>
      </c>
      <c r="T64" s="45">
        <v>7</v>
      </c>
      <c r="U64" s="45">
        <v>10</v>
      </c>
      <c r="V64" s="45">
        <v>35</v>
      </c>
      <c r="W64" s="45">
        <v>35</v>
      </c>
      <c r="X64" s="45">
        <v>3600</v>
      </c>
      <c r="Y64" s="45">
        <v>0</v>
      </c>
      <c r="Z64" s="45">
        <v>11</v>
      </c>
      <c r="AA64" s="45">
        <f t="shared" si="0"/>
        <v>0.28834577084485419</v>
      </c>
      <c r="AB64" s="5"/>
      <c r="AC64" s="5"/>
    </row>
    <row r="65" spans="1:29" ht="18.75" x14ac:dyDescent="0.3">
      <c r="A65" s="45">
        <v>14</v>
      </c>
      <c r="B65" s="45">
        <v>13</v>
      </c>
      <c r="C65" s="45">
        <v>26</v>
      </c>
      <c r="D65" s="45">
        <v>8</v>
      </c>
      <c r="E65" s="45">
        <v>30.3</v>
      </c>
      <c r="F65" s="45">
        <v>2</v>
      </c>
      <c r="G65" s="45">
        <v>6</v>
      </c>
      <c r="H65" s="45">
        <v>6</v>
      </c>
      <c r="I65" s="45">
        <v>28</v>
      </c>
      <c r="J65" s="45">
        <v>1</v>
      </c>
      <c r="K65" s="45">
        <v>4.5</v>
      </c>
      <c r="L65" s="62">
        <v>6</v>
      </c>
      <c r="M65" s="62">
        <v>6</v>
      </c>
      <c r="N65" s="46">
        <f t="shared" si="3"/>
        <v>0</v>
      </c>
      <c r="O65" s="45">
        <v>2</v>
      </c>
      <c r="P65" s="45">
        <v>3</v>
      </c>
      <c r="Q65" s="63">
        <v>3</v>
      </c>
      <c r="R65" s="63">
        <v>4</v>
      </c>
      <c r="S65" s="46">
        <f t="shared" si="4"/>
        <v>-0.12493873660829995</v>
      </c>
      <c r="T65" s="45">
        <v>2</v>
      </c>
      <c r="U65" s="45">
        <v>2</v>
      </c>
      <c r="V65" s="45">
        <v>9</v>
      </c>
      <c r="W65" s="45">
        <v>9</v>
      </c>
      <c r="X65" s="45">
        <v>3600</v>
      </c>
      <c r="Y65" s="45">
        <v>2</v>
      </c>
      <c r="Z65" s="45">
        <v>12</v>
      </c>
      <c r="AA65" s="45">
        <f t="shared" si="0"/>
        <v>0.12493873660829995</v>
      </c>
      <c r="AB65" s="5"/>
      <c r="AC65" s="5"/>
    </row>
    <row r="66" spans="1:29" ht="18.75" x14ac:dyDescent="0.3">
      <c r="A66" s="45">
        <v>14</v>
      </c>
      <c r="B66" s="45">
        <v>13</v>
      </c>
      <c r="C66" s="45">
        <v>27</v>
      </c>
      <c r="D66" s="45">
        <v>8</v>
      </c>
      <c r="E66" s="45">
        <v>30.3</v>
      </c>
      <c r="F66" s="45">
        <v>2</v>
      </c>
      <c r="G66" s="45">
        <v>6</v>
      </c>
      <c r="H66" s="45">
        <v>6</v>
      </c>
      <c r="I66" s="45">
        <v>28</v>
      </c>
      <c r="J66" s="45">
        <v>1</v>
      </c>
      <c r="K66" s="45">
        <v>4.5</v>
      </c>
      <c r="L66" s="62">
        <v>130</v>
      </c>
      <c r="M66" s="62">
        <v>75</v>
      </c>
      <c r="N66" s="46">
        <f t="shared" si="3"/>
        <v>0.23888208891513674</v>
      </c>
      <c r="O66" s="45">
        <v>9</v>
      </c>
      <c r="P66" s="45">
        <v>9</v>
      </c>
      <c r="Q66" s="63">
        <v>120</v>
      </c>
      <c r="R66" s="63">
        <v>25</v>
      </c>
      <c r="S66" s="46">
        <f t="shared" si="4"/>
        <v>0.68124123737558717</v>
      </c>
      <c r="T66" s="45">
        <v>9</v>
      </c>
      <c r="U66" s="45">
        <v>8</v>
      </c>
      <c r="V66" s="45">
        <v>35</v>
      </c>
      <c r="W66" s="45">
        <v>35</v>
      </c>
      <c r="X66" s="45">
        <v>3600</v>
      </c>
      <c r="Y66" s="45">
        <v>0</v>
      </c>
      <c r="Z66" s="45">
        <v>13</v>
      </c>
      <c r="AA66" s="45">
        <f t="shared" si="0"/>
        <v>0.44235914846045044</v>
      </c>
      <c r="AB66" s="5"/>
      <c r="AC66" s="5"/>
    </row>
    <row r="67" spans="1:29" ht="18.75" x14ac:dyDescent="0.3">
      <c r="A67" s="45">
        <v>14</v>
      </c>
      <c r="B67" s="45">
        <v>13</v>
      </c>
      <c r="C67" s="45">
        <v>28</v>
      </c>
      <c r="D67" s="45">
        <v>8</v>
      </c>
      <c r="E67" s="45">
        <v>30.3</v>
      </c>
      <c r="F67" s="45">
        <v>2</v>
      </c>
      <c r="G67" s="45">
        <v>6</v>
      </c>
      <c r="H67" s="45">
        <v>6</v>
      </c>
      <c r="I67" s="45">
        <v>28</v>
      </c>
      <c r="J67" s="45">
        <v>1</v>
      </c>
      <c r="K67" s="45">
        <v>4.5</v>
      </c>
      <c r="L67" s="62">
        <v>67</v>
      </c>
      <c r="M67" s="62">
        <v>52</v>
      </c>
      <c r="N67" s="46">
        <f t="shared" si="3"/>
        <v>0.11007145906602731</v>
      </c>
      <c r="O67" s="45">
        <v>5</v>
      </c>
      <c r="P67" s="45">
        <v>6</v>
      </c>
      <c r="Q67" s="63">
        <v>55</v>
      </c>
      <c r="R67" s="63">
        <v>38</v>
      </c>
      <c r="S67" s="46">
        <f t="shared" si="4"/>
        <v>0.16057909287743372</v>
      </c>
      <c r="T67" s="45">
        <v>6</v>
      </c>
      <c r="U67" s="45">
        <v>5</v>
      </c>
      <c r="V67" s="45">
        <v>22</v>
      </c>
      <c r="W67" s="45">
        <v>22</v>
      </c>
      <c r="X67" s="45">
        <v>3600</v>
      </c>
      <c r="Y67" s="45">
        <v>1</v>
      </c>
      <c r="Z67" s="45">
        <v>14</v>
      </c>
      <c r="AA67" s="45">
        <f t="shared" ref="AA67:AA130" si="5">ABS(N67-S67)</f>
        <v>5.0507633811406411E-2</v>
      </c>
      <c r="AB67" s="5"/>
      <c r="AC67" s="5"/>
    </row>
    <row r="68" spans="1:29" ht="18.75" x14ac:dyDescent="0.3">
      <c r="A68" s="45">
        <v>14</v>
      </c>
      <c r="B68" s="45">
        <v>13</v>
      </c>
      <c r="C68" s="45">
        <v>29</v>
      </c>
      <c r="D68" s="45">
        <v>8</v>
      </c>
      <c r="E68" s="45">
        <v>30.3</v>
      </c>
      <c r="F68" s="45">
        <v>2</v>
      </c>
      <c r="G68" s="45">
        <v>6</v>
      </c>
      <c r="H68" s="45">
        <v>6</v>
      </c>
      <c r="I68" s="45">
        <v>28</v>
      </c>
      <c r="J68" s="45">
        <v>1</v>
      </c>
      <c r="K68" s="45">
        <v>4.5</v>
      </c>
      <c r="L68" s="62">
        <v>38</v>
      </c>
      <c r="M68" s="62">
        <v>32</v>
      </c>
      <c r="N68" s="46">
        <f t="shared" si="3"/>
        <v>7.4633618296904181E-2</v>
      </c>
      <c r="O68" s="45">
        <v>5</v>
      </c>
      <c r="P68" s="45">
        <v>3</v>
      </c>
      <c r="Q68" s="63">
        <v>29</v>
      </c>
      <c r="R68" s="63">
        <v>14</v>
      </c>
      <c r="S68" s="46">
        <f t="shared" si="4"/>
        <v>0.31626996222071813</v>
      </c>
      <c r="T68" s="45">
        <v>5</v>
      </c>
      <c r="U68" s="45">
        <v>2</v>
      </c>
      <c r="V68" s="45">
        <v>15</v>
      </c>
      <c r="W68" s="45">
        <v>15</v>
      </c>
      <c r="X68" s="45">
        <v>3600</v>
      </c>
      <c r="Y68" s="45">
        <v>0</v>
      </c>
      <c r="Z68" s="45">
        <v>15</v>
      </c>
      <c r="AA68" s="45">
        <f t="shared" si="5"/>
        <v>0.24163634392381395</v>
      </c>
      <c r="AB68" s="5"/>
      <c r="AC68" s="5"/>
    </row>
    <row r="69" spans="1:29" ht="18.75" x14ac:dyDescent="0.3">
      <c r="A69" s="45">
        <v>14</v>
      </c>
      <c r="B69" s="45">
        <v>13</v>
      </c>
      <c r="C69" s="45">
        <v>30</v>
      </c>
      <c r="D69" s="45">
        <v>8</v>
      </c>
      <c r="E69" s="45">
        <v>30.3</v>
      </c>
      <c r="F69" s="45">
        <v>2</v>
      </c>
      <c r="G69" s="45">
        <v>6</v>
      </c>
      <c r="H69" s="45">
        <v>6</v>
      </c>
      <c r="I69" s="45">
        <v>28</v>
      </c>
      <c r="J69" s="45">
        <v>1</v>
      </c>
      <c r="K69" s="45">
        <v>4.5</v>
      </c>
      <c r="L69" s="62">
        <v>70</v>
      </c>
      <c r="M69" s="62">
        <v>55</v>
      </c>
      <c r="N69" s="46">
        <f t="shared" si="3"/>
        <v>0.10473535052001298</v>
      </c>
      <c r="O69" s="45">
        <v>5</v>
      </c>
      <c r="P69" s="45">
        <v>5</v>
      </c>
      <c r="Q69" s="63">
        <v>29</v>
      </c>
      <c r="R69" s="63">
        <v>38</v>
      </c>
      <c r="S69" s="46">
        <f t="shared" si="4"/>
        <v>-0.11738559871785405</v>
      </c>
      <c r="T69" s="45">
        <v>5</v>
      </c>
      <c r="U69" s="45">
        <v>4</v>
      </c>
      <c r="V69" s="45">
        <v>19</v>
      </c>
      <c r="W69" s="45">
        <v>19</v>
      </c>
      <c r="X69" s="45">
        <v>3600</v>
      </c>
      <c r="Y69" s="45">
        <v>2</v>
      </c>
      <c r="Z69" s="45">
        <v>16</v>
      </c>
      <c r="AA69" s="45">
        <f t="shared" si="5"/>
        <v>0.22212094923786702</v>
      </c>
      <c r="AB69" s="5"/>
      <c r="AC69" s="5"/>
    </row>
    <row r="70" spans="1:29" ht="18.75" x14ac:dyDescent="0.3">
      <c r="A70" s="45">
        <v>14</v>
      </c>
      <c r="B70" s="45">
        <v>13</v>
      </c>
      <c r="C70" s="45">
        <v>1</v>
      </c>
      <c r="D70" s="45">
        <v>9</v>
      </c>
      <c r="E70" s="45">
        <v>30.3</v>
      </c>
      <c r="F70" s="45">
        <v>2</v>
      </c>
      <c r="G70" s="45">
        <v>6</v>
      </c>
      <c r="H70" s="45">
        <v>6</v>
      </c>
      <c r="I70" s="45">
        <v>28</v>
      </c>
      <c r="J70" s="45">
        <v>1</v>
      </c>
      <c r="K70" s="45">
        <v>4.5</v>
      </c>
      <c r="L70" s="62">
        <v>169</v>
      </c>
      <c r="M70" s="62">
        <v>122</v>
      </c>
      <c r="N70" s="46">
        <f t="shared" si="3"/>
        <v>0.14152687393892535</v>
      </c>
      <c r="O70" s="45">
        <v>8</v>
      </c>
      <c r="P70" s="45">
        <v>9</v>
      </c>
      <c r="Q70" s="63">
        <v>138</v>
      </c>
      <c r="R70" s="63">
        <v>61</v>
      </c>
      <c r="S70" s="46">
        <f t="shared" si="4"/>
        <v>0.35454925139046944</v>
      </c>
      <c r="T70" s="45">
        <v>8</v>
      </c>
      <c r="U70" s="45">
        <v>8</v>
      </c>
      <c r="V70" s="45">
        <v>33</v>
      </c>
      <c r="W70" s="45">
        <v>33</v>
      </c>
      <c r="X70" s="45">
        <v>3600</v>
      </c>
      <c r="Y70" s="45">
        <v>0</v>
      </c>
      <c r="Z70" s="45">
        <v>17</v>
      </c>
      <c r="AA70" s="45">
        <f t="shared" si="5"/>
        <v>0.21302237745154409</v>
      </c>
      <c r="AB70" s="5"/>
      <c r="AC70" s="5"/>
    </row>
    <row r="71" spans="1:29" ht="18.75" x14ac:dyDescent="0.3">
      <c r="A71" s="45">
        <v>14</v>
      </c>
      <c r="B71" s="45">
        <v>13</v>
      </c>
      <c r="C71" s="45">
        <v>2</v>
      </c>
      <c r="D71" s="45">
        <v>9</v>
      </c>
      <c r="E71" s="45">
        <v>30.3</v>
      </c>
      <c r="F71" s="45">
        <v>2</v>
      </c>
      <c r="G71" s="45">
        <v>6</v>
      </c>
      <c r="H71" s="45">
        <v>6</v>
      </c>
      <c r="I71" s="45">
        <v>28</v>
      </c>
      <c r="J71" s="45">
        <v>1</v>
      </c>
      <c r="K71" s="45">
        <v>4.5</v>
      </c>
      <c r="L71" s="62">
        <v>162</v>
      </c>
      <c r="M71" s="62">
        <v>62</v>
      </c>
      <c r="N71" s="46">
        <f t="shared" si="3"/>
        <v>0.41712332504437705</v>
      </c>
      <c r="O71" s="45">
        <v>10</v>
      </c>
      <c r="P71" s="45">
        <v>8</v>
      </c>
      <c r="Q71" s="63">
        <v>257</v>
      </c>
      <c r="R71" s="63">
        <v>29</v>
      </c>
      <c r="S71" s="46">
        <f t="shared" si="4"/>
        <v>0.94753512543233853</v>
      </c>
      <c r="T71" s="45">
        <v>9</v>
      </c>
      <c r="U71" s="45">
        <v>8</v>
      </c>
      <c r="V71" s="45">
        <v>35</v>
      </c>
      <c r="W71" s="45">
        <v>35</v>
      </c>
      <c r="X71" s="45">
        <v>3600</v>
      </c>
      <c r="Y71" s="45">
        <v>0</v>
      </c>
      <c r="Z71" s="45">
        <v>18</v>
      </c>
      <c r="AA71" s="45">
        <f t="shared" si="5"/>
        <v>0.53041180038796143</v>
      </c>
      <c r="AB71" s="5"/>
      <c r="AC71" s="5"/>
    </row>
    <row r="72" spans="1:29" ht="18.75" x14ac:dyDescent="0.3">
      <c r="A72" s="45">
        <v>14</v>
      </c>
      <c r="B72" s="45">
        <v>13</v>
      </c>
      <c r="C72" s="45">
        <v>3</v>
      </c>
      <c r="D72" s="45">
        <v>9</v>
      </c>
      <c r="E72" s="45">
        <v>30.3</v>
      </c>
      <c r="F72" s="45">
        <v>2</v>
      </c>
      <c r="G72" s="45">
        <v>6</v>
      </c>
      <c r="H72" s="45">
        <v>6</v>
      </c>
      <c r="I72" s="45">
        <v>28</v>
      </c>
      <c r="J72" s="45">
        <v>1</v>
      </c>
      <c r="K72" s="45">
        <v>4.5</v>
      </c>
      <c r="L72" s="62">
        <v>12</v>
      </c>
      <c r="M72" s="62">
        <v>11</v>
      </c>
      <c r="N72" s="46">
        <f t="shared" si="3"/>
        <v>3.7788560889399754E-2</v>
      </c>
      <c r="O72" s="45">
        <v>3</v>
      </c>
      <c r="P72" s="45">
        <v>0</v>
      </c>
      <c r="Q72" s="63">
        <v>2</v>
      </c>
      <c r="R72" s="63">
        <v>1</v>
      </c>
      <c r="S72" s="46">
        <f t="shared" si="4"/>
        <v>0.3010299956639812</v>
      </c>
      <c r="T72" s="45">
        <v>1</v>
      </c>
      <c r="U72" s="45">
        <v>1</v>
      </c>
      <c r="V72" s="45">
        <v>5</v>
      </c>
      <c r="W72" s="45">
        <v>5</v>
      </c>
      <c r="X72" s="45">
        <v>3600</v>
      </c>
      <c r="Y72" s="45">
        <v>2</v>
      </c>
      <c r="Z72" s="45">
        <v>19</v>
      </c>
      <c r="AA72" s="45">
        <f t="shared" si="5"/>
        <v>0.26324143477458145</v>
      </c>
      <c r="AB72" s="5"/>
      <c r="AC72" s="5"/>
    </row>
    <row r="73" spans="1:29" ht="18.75" x14ac:dyDescent="0.3">
      <c r="A73" s="45">
        <v>14</v>
      </c>
      <c r="B73" s="45">
        <v>13</v>
      </c>
      <c r="C73" s="45">
        <v>4</v>
      </c>
      <c r="D73" s="45">
        <v>9</v>
      </c>
      <c r="E73" s="45">
        <v>30.3</v>
      </c>
      <c r="F73" s="45">
        <v>2</v>
      </c>
      <c r="G73" s="45">
        <v>6</v>
      </c>
      <c r="H73" s="45">
        <v>6</v>
      </c>
      <c r="I73" s="45">
        <v>28</v>
      </c>
      <c r="J73" s="45">
        <v>1</v>
      </c>
      <c r="K73" s="45">
        <v>4.5</v>
      </c>
      <c r="L73" s="62">
        <v>155</v>
      </c>
      <c r="M73" s="62">
        <v>55</v>
      </c>
      <c r="N73" s="46">
        <f t="shared" si="3"/>
        <v>0.44996900867604767</v>
      </c>
      <c r="O73" s="45">
        <v>8</v>
      </c>
      <c r="P73" s="45">
        <v>8</v>
      </c>
      <c r="Q73" s="63">
        <v>207</v>
      </c>
      <c r="R73" s="63">
        <v>40</v>
      </c>
      <c r="S73" s="46">
        <f t="shared" si="4"/>
        <v>0.71391035412895532</v>
      </c>
      <c r="T73" s="45">
        <v>7</v>
      </c>
      <c r="U73" s="45">
        <v>8</v>
      </c>
      <c r="V73" s="45">
        <v>31</v>
      </c>
      <c r="W73" s="45">
        <v>31</v>
      </c>
      <c r="X73" s="45">
        <v>3600</v>
      </c>
      <c r="Y73" s="45">
        <v>0</v>
      </c>
      <c r="Z73" s="45">
        <v>20</v>
      </c>
      <c r="AA73" s="45">
        <f t="shared" si="5"/>
        <v>0.26394134545290765</v>
      </c>
      <c r="AB73" s="5"/>
      <c r="AC73" s="5"/>
    </row>
    <row r="74" spans="1:29" ht="18.75" x14ac:dyDescent="0.3">
      <c r="A74" s="45">
        <v>14</v>
      </c>
      <c r="B74" s="45">
        <v>13</v>
      </c>
      <c r="C74" s="45">
        <v>5</v>
      </c>
      <c r="D74" s="45">
        <v>9</v>
      </c>
      <c r="E74" s="45">
        <v>30.3</v>
      </c>
      <c r="F74" s="45">
        <v>2</v>
      </c>
      <c r="G74" s="45">
        <v>6</v>
      </c>
      <c r="H74" s="45">
        <v>6</v>
      </c>
      <c r="I74" s="45">
        <v>28</v>
      </c>
      <c r="J74" s="45">
        <v>1</v>
      </c>
      <c r="K74" s="45">
        <v>4.5</v>
      </c>
      <c r="L74" s="62">
        <v>158</v>
      </c>
      <c r="M74" s="62">
        <v>58</v>
      </c>
      <c r="N74" s="46">
        <f t="shared" si="3"/>
        <v>0.4352290933914853</v>
      </c>
      <c r="O74" s="45">
        <v>7</v>
      </c>
      <c r="P74" s="45">
        <v>10</v>
      </c>
      <c r="Q74" s="63">
        <v>141</v>
      </c>
      <c r="R74" s="63">
        <v>27</v>
      </c>
      <c r="S74" s="46">
        <f t="shared" si="4"/>
        <v>0.71785534849639265</v>
      </c>
      <c r="T74" s="45">
        <v>8</v>
      </c>
      <c r="U74" s="45">
        <v>8</v>
      </c>
      <c r="V74" s="45">
        <v>33</v>
      </c>
      <c r="W74" s="45">
        <v>33</v>
      </c>
      <c r="X74" s="45">
        <v>3600</v>
      </c>
      <c r="Y74" s="45">
        <v>0</v>
      </c>
      <c r="Z74" s="45">
        <v>21</v>
      </c>
      <c r="AA74" s="45">
        <f t="shared" si="5"/>
        <v>0.28262625510490735</v>
      </c>
      <c r="AB74" s="5"/>
      <c r="AC74" s="5"/>
    </row>
    <row r="75" spans="1:29" ht="18.75" x14ac:dyDescent="0.3">
      <c r="A75" s="45">
        <v>14</v>
      </c>
      <c r="B75" s="45">
        <v>13</v>
      </c>
      <c r="C75" s="45">
        <v>6</v>
      </c>
      <c r="D75" s="45">
        <v>9</v>
      </c>
      <c r="E75" s="45">
        <v>30.3</v>
      </c>
      <c r="F75" s="45">
        <v>2</v>
      </c>
      <c r="G75" s="45">
        <v>6</v>
      </c>
      <c r="H75" s="45">
        <v>6</v>
      </c>
      <c r="I75" s="45">
        <v>28</v>
      </c>
      <c r="J75" s="45">
        <v>1</v>
      </c>
      <c r="K75" s="45">
        <v>4.5</v>
      </c>
      <c r="L75" s="62">
        <v>113</v>
      </c>
      <c r="M75" s="62">
        <v>58</v>
      </c>
      <c r="N75" s="46">
        <f t="shared" si="3"/>
        <v>0.28965044992048244</v>
      </c>
      <c r="O75" s="45">
        <v>9</v>
      </c>
      <c r="P75" s="45">
        <v>7</v>
      </c>
      <c r="Q75" s="63">
        <v>99</v>
      </c>
      <c r="R75" s="63">
        <v>31</v>
      </c>
      <c r="S75" s="46">
        <f t="shared" si="4"/>
        <v>0.50427350076327726</v>
      </c>
      <c r="T75" s="45">
        <v>8</v>
      </c>
      <c r="U75" s="45">
        <v>7</v>
      </c>
      <c r="V75" s="45">
        <v>31</v>
      </c>
      <c r="W75" s="45">
        <v>31</v>
      </c>
      <c r="X75" s="45">
        <v>3600</v>
      </c>
      <c r="Y75" s="45">
        <v>0</v>
      </c>
      <c r="Z75" s="45">
        <v>22</v>
      </c>
      <c r="AA75" s="45">
        <f t="shared" si="5"/>
        <v>0.21462305084279482</v>
      </c>
      <c r="AB75" s="5"/>
      <c r="AC75" s="5"/>
    </row>
    <row r="76" spans="1:29" ht="18.75" x14ac:dyDescent="0.3">
      <c r="A76" s="45">
        <v>14</v>
      </c>
      <c r="B76" s="45">
        <v>13</v>
      </c>
      <c r="C76" s="45">
        <v>7</v>
      </c>
      <c r="D76" s="45">
        <v>9</v>
      </c>
      <c r="E76" s="45">
        <v>30.3</v>
      </c>
      <c r="F76" s="45">
        <v>2</v>
      </c>
      <c r="G76" s="45">
        <v>6</v>
      </c>
      <c r="H76" s="45">
        <v>6</v>
      </c>
      <c r="I76" s="45">
        <v>28</v>
      </c>
      <c r="J76" s="45">
        <v>1</v>
      </c>
      <c r="K76" s="45">
        <v>4.5</v>
      </c>
      <c r="L76" s="62">
        <v>107</v>
      </c>
      <c r="M76" s="62">
        <v>61</v>
      </c>
      <c r="N76" s="46">
        <f t="shared" si="3"/>
        <v>0.24405394267444258</v>
      </c>
      <c r="O76" s="45">
        <v>7</v>
      </c>
      <c r="P76" s="45">
        <v>7</v>
      </c>
      <c r="Q76" s="63">
        <v>132</v>
      </c>
      <c r="R76" s="63">
        <v>21</v>
      </c>
      <c r="S76" s="46">
        <f t="shared" si="4"/>
        <v>0.79835463647193061</v>
      </c>
      <c r="T76" s="45">
        <v>8</v>
      </c>
      <c r="U76" s="45">
        <v>6</v>
      </c>
      <c r="V76" s="45">
        <v>28</v>
      </c>
      <c r="W76" s="45">
        <v>28</v>
      </c>
      <c r="X76" s="45">
        <v>3600</v>
      </c>
      <c r="Y76" s="45">
        <v>0</v>
      </c>
      <c r="Z76" s="45">
        <v>23</v>
      </c>
      <c r="AA76" s="45">
        <f t="shared" si="5"/>
        <v>0.55430069379748803</v>
      </c>
      <c r="AB76" s="5"/>
      <c r="AC76" s="5"/>
    </row>
    <row r="77" spans="1:29" ht="18.75" x14ac:dyDescent="0.3">
      <c r="A77" s="45">
        <v>14</v>
      </c>
      <c r="B77" s="45">
        <v>13</v>
      </c>
      <c r="C77" s="45">
        <v>8</v>
      </c>
      <c r="D77" s="45">
        <v>9</v>
      </c>
      <c r="E77" s="45">
        <v>30.3</v>
      </c>
      <c r="F77" s="45">
        <v>2</v>
      </c>
      <c r="G77" s="45">
        <v>6</v>
      </c>
      <c r="H77" s="45">
        <v>6</v>
      </c>
      <c r="I77" s="45">
        <v>28</v>
      </c>
      <c r="J77" s="45">
        <v>1</v>
      </c>
      <c r="K77" s="45">
        <v>4.5</v>
      </c>
      <c r="L77" s="62">
        <v>94</v>
      </c>
      <c r="M77" s="62">
        <v>60</v>
      </c>
      <c r="N77" s="46">
        <f t="shared" si="3"/>
        <v>0.19497660321605503</v>
      </c>
      <c r="O77" s="45">
        <v>6</v>
      </c>
      <c r="P77" s="45">
        <v>6</v>
      </c>
      <c r="Q77" s="63">
        <v>90</v>
      </c>
      <c r="R77" s="63">
        <v>50</v>
      </c>
      <c r="S77" s="46">
        <f t="shared" si="4"/>
        <v>0.25527250510330607</v>
      </c>
      <c r="T77" s="45">
        <v>5</v>
      </c>
      <c r="U77" s="45">
        <v>6</v>
      </c>
      <c r="V77" s="45">
        <v>23</v>
      </c>
      <c r="W77" s="45">
        <v>23</v>
      </c>
      <c r="X77" s="45">
        <v>3600</v>
      </c>
      <c r="Y77" s="45">
        <v>1</v>
      </c>
      <c r="Z77" s="45">
        <v>24</v>
      </c>
      <c r="AA77" s="45">
        <f t="shared" si="5"/>
        <v>6.0295901887251036E-2</v>
      </c>
      <c r="AB77" s="5"/>
      <c r="AC77" s="5"/>
    </row>
    <row r="78" spans="1:29" ht="18.75" x14ac:dyDescent="0.3">
      <c r="A78" s="45">
        <v>14</v>
      </c>
      <c r="B78" s="45">
        <v>13</v>
      </c>
      <c r="C78" s="45">
        <v>9</v>
      </c>
      <c r="D78" s="45">
        <v>9</v>
      </c>
      <c r="E78" s="45">
        <v>30.3</v>
      </c>
      <c r="F78" s="45">
        <v>2</v>
      </c>
      <c r="G78" s="45">
        <v>6</v>
      </c>
      <c r="H78" s="45">
        <v>6</v>
      </c>
      <c r="I78" s="45">
        <v>28</v>
      </c>
      <c r="J78" s="45">
        <v>1</v>
      </c>
      <c r="K78" s="45">
        <v>4.5</v>
      </c>
      <c r="L78" s="62">
        <v>90</v>
      </c>
      <c r="M78" s="62">
        <v>71</v>
      </c>
      <c r="N78" s="46">
        <f t="shared" si="3"/>
        <v>0.10298416072024962</v>
      </c>
      <c r="O78" s="45">
        <v>8</v>
      </c>
      <c r="P78" s="45">
        <v>8</v>
      </c>
      <c r="Q78" s="63">
        <v>108</v>
      </c>
      <c r="R78" s="63">
        <v>42</v>
      </c>
      <c r="S78" s="46">
        <f t="shared" si="4"/>
        <v>0.41017446508904926</v>
      </c>
      <c r="T78" s="45">
        <v>8</v>
      </c>
      <c r="U78" s="45">
        <v>8</v>
      </c>
      <c r="V78" s="45">
        <v>32</v>
      </c>
      <c r="W78" s="45">
        <v>32</v>
      </c>
      <c r="X78" s="45">
        <v>3600</v>
      </c>
      <c r="Y78" s="45">
        <v>0</v>
      </c>
      <c r="Z78" s="45">
        <v>25</v>
      </c>
      <c r="AA78" s="45">
        <f t="shared" si="5"/>
        <v>0.30719030436879963</v>
      </c>
      <c r="AB78" s="5"/>
      <c r="AC78" s="5"/>
    </row>
    <row r="79" spans="1:29" ht="18.75" x14ac:dyDescent="0.3">
      <c r="A79" s="45">
        <v>14</v>
      </c>
      <c r="B79" s="45">
        <v>13</v>
      </c>
      <c r="C79" s="45">
        <v>10</v>
      </c>
      <c r="D79" s="45">
        <v>9</v>
      </c>
      <c r="E79" s="45">
        <v>30.3</v>
      </c>
      <c r="F79" s="45">
        <v>2</v>
      </c>
      <c r="G79" s="45">
        <v>6</v>
      </c>
      <c r="H79" s="45">
        <v>6</v>
      </c>
      <c r="I79" s="45">
        <v>28</v>
      </c>
      <c r="J79" s="45">
        <v>1</v>
      </c>
      <c r="K79" s="45">
        <v>4.5</v>
      </c>
      <c r="L79" s="62">
        <v>3</v>
      </c>
      <c r="M79" s="62">
        <v>4</v>
      </c>
      <c r="N79" s="46">
        <f t="shared" si="3"/>
        <v>-0.12493873660829995</v>
      </c>
      <c r="O79" s="45">
        <v>2</v>
      </c>
      <c r="P79" s="45">
        <v>1</v>
      </c>
      <c r="Q79" s="63">
        <v>1</v>
      </c>
      <c r="R79" s="63">
        <v>3</v>
      </c>
      <c r="S79" s="46">
        <f t="shared" si="4"/>
        <v>-0.47712125471966244</v>
      </c>
      <c r="T79" s="45">
        <v>1</v>
      </c>
      <c r="U79" s="45">
        <v>1</v>
      </c>
      <c r="V79" s="45">
        <v>5</v>
      </c>
      <c r="W79" s="45">
        <v>5</v>
      </c>
      <c r="X79" s="45">
        <v>3600</v>
      </c>
      <c r="Y79" s="45">
        <v>2</v>
      </c>
      <c r="Z79" s="45">
        <v>26</v>
      </c>
      <c r="AA79" s="45">
        <f t="shared" si="5"/>
        <v>0.35218251811136247</v>
      </c>
      <c r="AB79" s="5"/>
      <c r="AC79" s="5"/>
    </row>
    <row r="80" spans="1:29" ht="18.75" x14ac:dyDescent="0.3">
      <c r="A80" s="45">
        <v>14</v>
      </c>
      <c r="B80" s="45">
        <v>13</v>
      </c>
      <c r="C80" s="45">
        <v>11</v>
      </c>
      <c r="D80" s="45">
        <v>9</v>
      </c>
      <c r="E80" s="45">
        <v>30.3</v>
      </c>
      <c r="F80" s="45">
        <v>2</v>
      </c>
      <c r="G80" s="45">
        <v>6</v>
      </c>
      <c r="H80" s="45">
        <v>6</v>
      </c>
      <c r="I80" s="45">
        <v>28</v>
      </c>
      <c r="J80" s="45">
        <v>1</v>
      </c>
      <c r="K80" s="45">
        <v>4.5</v>
      </c>
      <c r="L80" s="62">
        <v>107</v>
      </c>
      <c r="M80" s="62">
        <v>50</v>
      </c>
      <c r="N80" s="46">
        <f t="shared" si="3"/>
        <v>0.33041377334919086</v>
      </c>
      <c r="O80" s="45">
        <v>8</v>
      </c>
      <c r="P80" s="45">
        <v>6</v>
      </c>
      <c r="Q80" s="63">
        <v>72</v>
      </c>
      <c r="R80" s="63">
        <v>16</v>
      </c>
      <c r="S80" s="46">
        <f t="shared" si="4"/>
        <v>0.65321251377534373</v>
      </c>
      <c r="T80" s="45">
        <v>6</v>
      </c>
      <c r="U80" s="45">
        <v>7</v>
      </c>
      <c r="V80" s="45">
        <v>27</v>
      </c>
      <c r="W80" s="45">
        <v>27</v>
      </c>
      <c r="X80" s="45">
        <v>3600</v>
      </c>
      <c r="Y80" s="45">
        <v>0</v>
      </c>
      <c r="Z80" s="45">
        <v>27</v>
      </c>
      <c r="AA80" s="45">
        <f t="shared" si="5"/>
        <v>0.32279874042615286</v>
      </c>
      <c r="AB80" s="5"/>
      <c r="AC80" s="5"/>
    </row>
    <row r="81" spans="1:29" ht="18.75" x14ac:dyDescent="0.3">
      <c r="A81" s="45">
        <v>14</v>
      </c>
      <c r="B81" s="45">
        <v>13</v>
      </c>
      <c r="C81" s="45">
        <v>12</v>
      </c>
      <c r="D81" s="45">
        <v>9</v>
      </c>
      <c r="E81" s="45">
        <v>30.3</v>
      </c>
      <c r="F81" s="45">
        <v>2</v>
      </c>
      <c r="G81" s="45">
        <v>6</v>
      </c>
      <c r="H81" s="45">
        <v>6</v>
      </c>
      <c r="I81" s="45">
        <v>28</v>
      </c>
      <c r="J81" s="45">
        <v>1</v>
      </c>
      <c r="K81" s="45">
        <v>4.5</v>
      </c>
      <c r="L81" s="62">
        <v>80</v>
      </c>
      <c r="M81" s="62">
        <v>39</v>
      </c>
      <c r="N81" s="46">
        <f t="shared" si="3"/>
        <v>0.31202537996544433</v>
      </c>
      <c r="O81" s="45">
        <v>5</v>
      </c>
      <c r="P81" s="45">
        <v>4</v>
      </c>
      <c r="Q81" s="63">
        <v>80</v>
      </c>
      <c r="R81" s="63">
        <v>8</v>
      </c>
      <c r="S81" s="46">
        <f t="shared" si="4"/>
        <v>1</v>
      </c>
      <c r="T81" s="45">
        <v>5</v>
      </c>
      <c r="U81" s="45">
        <v>4</v>
      </c>
      <c r="V81" s="45">
        <v>18</v>
      </c>
      <c r="W81" s="45">
        <v>18</v>
      </c>
      <c r="X81" s="45">
        <v>3600</v>
      </c>
      <c r="Y81" s="45">
        <v>1</v>
      </c>
      <c r="Z81" s="45">
        <v>28</v>
      </c>
      <c r="AA81" s="45">
        <f t="shared" si="5"/>
        <v>0.68797462003455567</v>
      </c>
      <c r="AB81" s="5"/>
      <c r="AC81" s="5"/>
    </row>
    <row r="82" spans="1:29" ht="18.75" x14ac:dyDescent="0.3">
      <c r="A82" s="45">
        <v>14</v>
      </c>
      <c r="B82" s="45">
        <v>13</v>
      </c>
      <c r="C82" s="45">
        <v>13</v>
      </c>
      <c r="D82" s="45">
        <v>9</v>
      </c>
      <c r="E82" s="45">
        <v>30.3</v>
      </c>
      <c r="F82" s="45">
        <v>2</v>
      </c>
      <c r="G82" s="45">
        <v>6</v>
      </c>
      <c r="H82" s="45">
        <v>6</v>
      </c>
      <c r="I82" s="45">
        <v>28</v>
      </c>
      <c r="J82" s="45">
        <v>1</v>
      </c>
      <c r="K82" s="45">
        <v>4.5</v>
      </c>
      <c r="L82" s="62">
        <v>23</v>
      </c>
      <c r="M82" s="62">
        <v>11</v>
      </c>
      <c r="N82" s="46">
        <f t="shared" si="3"/>
        <v>0.32033515085936781</v>
      </c>
      <c r="O82" s="45">
        <v>2</v>
      </c>
      <c r="P82" s="45">
        <v>3</v>
      </c>
      <c r="Q82" s="63">
        <v>20</v>
      </c>
      <c r="R82" s="63">
        <v>18</v>
      </c>
      <c r="S82" s="46">
        <f t="shared" si="4"/>
        <v>4.5757490560675143E-2</v>
      </c>
      <c r="T82" s="45">
        <v>2</v>
      </c>
      <c r="U82" s="45">
        <v>2</v>
      </c>
      <c r="V82" s="45">
        <v>9</v>
      </c>
      <c r="W82" s="45">
        <v>9</v>
      </c>
      <c r="X82" s="45">
        <v>3600</v>
      </c>
      <c r="Y82" s="45">
        <v>1</v>
      </c>
      <c r="Z82" s="45">
        <v>29</v>
      </c>
      <c r="AA82" s="45">
        <f t="shared" si="5"/>
        <v>0.27457766029869268</v>
      </c>
      <c r="AB82" s="5"/>
      <c r="AC82" s="5"/>
    </row>
    <row r="83" spans="1:29" ht="18.75" x14ac:dyDescent="0.3">
      <c r="A83" s="45">
        <v>14</v>
      </c>
      <c r="B83" s="45">
        <v>13</v>
      </c>
      <c r="C83" s="45">
        <v>14</v>
      </c>
      <c r="D83" s="45">
        <v>9</v>
      </c>
      <c r="E83" s="45">
        <v>30.3</v>
      </c>
      <c r="F83" s="45">
        <v>2</v>
      </c>
      <c r="G83" s="45">
        <v>6</v>
      </c>
      <c r="H83" s="45">
        <v>6</v>
      </c>
      <c r="I83" s="45">
        <v>28</v>
      </c>
      <c r="J83" s="45">
        <v>1</v>
      </c>
      <c r="K83" s="45">
        <v>4.5</v>
      </c>
      <c r="L83" s="62">
        <v>186</v>
      </c>
      <c r="M83" s="62">
        <v>61</v>
      </c>
      <c r="N83" s="46">
        <f t="shared" ref="N83:N146" si="6">LOG10(L83/M83)</f>
        <v>0.48418310920714924</v>
      </c>
      <c r="O83" s="45">
        <v>9</v>
      </c>
      <c r="P83" s="45">
        <v>7</v>
      </c>
      <c r="Q83" s="63">
        <v>145</v>
      </c>
      <c r="R83" s="63">
        <v>42</v>
      </c>
      <c r="S83" s="46">
        <f t="shared" ref="S83:S146" si="7">LOG10(Q83/R83)</f>
        <v>0.53811871183707449</v>
      </c>
      <c r="T83" s="45">
        <v>8</v>
      </c>
      <c r="U83" s="45">
        <v>8</v>
      </c>
      <c r="V83" s="45">
        <v>32</v>
      </c>
      <c r="W83" s="45">
        <v>32</v>
      </c>
      <c r="X83" s="45">
        <v>3600</v>
      </c>
      <c r="Y83" s="45">
        <v>0</v>
      </c>
      <c r="Z83" s="45">
        <v>30</v>
      </c>
      <c r="AA83" s="45">
        <f t="shared" si="5"/>
        <v>5.393560262992525E-2</v>
      </c>
      <c r="AB83" s="5"/>
      <c r="AC83" s="5"/>
    </row>
    <row r="84" spans="1:29" ht="18.75" x14ac:dyDescent="0.3">
      <c r="A84" s="45">
        <v>14</v>
      </c>
      <c r="B84" s="45">
        <v>13</v>
      </c>
      <c r="C84" s="45">
        <v>15</v>
      </c>
      <c r="D84" s="45">
        <v>9</v>
      </c>
      <c r="E84" s="45">
        <v>30.3</v>
      </c>
      <c r="F84" s="45">
        <v>2</v>
      </c>
      <c r="G84" s="45">
        <v>6</v>
      </c>
      <c r="H84" s="45">
        <v>6</v>
      </c>
      <c r="I84" s="45">
        <v>28</v>
      </c>
      <c r="J84" s="45">
        <v>1</v>
      </c>
      <c r="K84" s="45">
        <v>4.5</v>
      </c>
      <c r="L84" s="62">
        <v>20</v>
      </c>
      <c r="M84" s="62">
        <v>20</v>
      </c>
      <c r="N84" s="46">
        <f t="shared" si="6"/>
        <v>0</v>
      </c>
      <c r="O84" s="45">
        <v>1</v>
      </c>
      <c r="P84" s="45">
        <v>4</v>
      </c>
      <c r="Q84" s="63">
        <v>4</v>
      </c>
      <c r="R84" s="63">
        <v>5</v>
      </c>
      <c r="S84" s="46">
        <f t="shared" si="7"/>
        <v>-9.6910013008056392E-2</v>
      </c>
      <c r="T84" s="45">
        <v>2</v>
      </c>
      <c r="U84" s="45">
        <v>2</v>
      </c>
      <c r="V84" s="45">
        <v>9</v>
      </c>
      <c r="W84" s="45">
        <v>9</v>
      </c>
      <c r="X84" s="45">
        <v>3600</v>
      </c>
      <c r="Y84" s="45">
        <v>1</v>
      </c>
      <c r="Z84" s="45">
        <v>31</v>
      </c>
      <c r="AA84" s="45">
        <f t="shared" si="5"/>
        <v>9.6910013008056392E-2</v>
      </c>
      <c r="AB84" s="5"/>
      <c r="AC84" s="5"/>
    </row>
    <row r="85" spans="1:29" ht="18.75" x14ac:dyDescent="0.3">
      <c r="A85" s="45">
        <v>14</v>
      </c>
      <c r="B85" s="45">
        <v>13</v>
      </c>
      <c r="C85" s="45">
        <v>17</v>
      </c>
      <c r="D85" s="45">
        <v>9</v>
      </c>
      <c r="E85" s="45">
        <v>30.3</v>
      </c>
      <c r="F85" s="45">
        <v>2</v>
      </c>
      <c r="G85" s="45">
        <v>6</v>
      </c>
      <c r="H85" s="45">
        <v>6</v>
      </c>
      <c r="I85" s="45">
        <v>28</v>
      </c>
      <c r="J85" s="45">
        <v>1</v>
      </c>
      <c r="K85" s="45">
        <v>4.5</v>
      </c>
      <c r="L85" s="62">
        <v>221</v>
      </c>
      <c r="M85" s="62">
        <v>105</v>
      </c>
      <c r="N85" s="46">
        <f t="shared" si="6"/>
        <v>0.32320297461517267</v>
      </c>
      <c r="O85" s="45">
        <v>10</v>
      </c>
      <c r="P85" s="45">
        <v>9</v>
      </c>
      <c r="Q85" s="63">
        <v>147</v>
      </c>
      <c r="R85" s="63">
        <v>78</v>
      </c>
      <c r="S85" s="46">
        <f t="shared" si="7"/>
        <v>0.27522273205769571</v>
      </c>
      <c r="T85" s="45">
        <v>8</v>
      </c>
      <c r="U85" s="45">
        <v>10</v>
      </c>
      <c r="V85" s="45">
        <v>37</v>
      </c>
      <c r="W85" s="45">
        <v>37</v>
      </c>
      <c r="X85" s="45">
        <v>3600</v>
      </c>
      <c r="Y85" s="45">
        <v>0</v>
      </c>
      <c r="Z85" s="45">
        <v>32</v>
      </c>
      <c r="AA85" s="45">
        <f t="shared" si="5"/>
        <v>4.798024255747696E-2</v>
      </c>
      <c r="AB85" s="5"/>
      <c r="AC85" s="5"/>
    </row>
    <row r="86" spans="1:29" ht="18.75" x14ac:dyDescent="0.3">
      <c r="A86" s="45">
        <v>14</v>
      </c>
      <c r="B86" s="45">
        <v>13</v>
      </c>
      <c r="C86" s="45">
        <v>18</v>
      </c>
      <c r="D86" s="45">
        <v>9</v>
      </c>
      <c r="E86" s="45">
        <v>30.3</v>
      </c>
      <c r="F86" s="45">
        <v>2</v>
      </c>
      <c r="G86" s="45">
        <v>6</v>
      </c>
      <c r="H86" s="45">
        <v>6</v>
      </c>
      <c r="I86" s="45">
        <v>28</v>
      </c>
      <c r="J86" s="45">
        <v>1</v>
      </c>
      <c r="K86" s="45">
        <v>4.5</v>
      </c>
      <c r="L86" s="62">
        <v>0</v>
      </c>
      <c r="M86" s="62">
        <v>1</v>
      </c>
      <c r="N86" s="46"/>
      <c r="O86" s="45">
        <v>0</v>
      </c>
      <c r="P86" s="45">
        <v>1</v>
      </c>
      <c r="Q86" s="63">
        <v>0</v>
      </c>
      <c r="R86" s="63">
        <v>0</v>
      </c>
      <c r="S86" s="46"/>
      <c r="T86" s="45">
        <v>0</v>
      </c>
      <c r="U86" s="45">
        <v>0</v>
      </c>
      <c r="V86" s="45">
        <v>1</v>
      </c>
      <c r="W86" s="45">
        <v>1</v>
      </c>
      <c r="X86" s="45">
        <v>3600</v>
      </c>
      <c r="Y86" s="45">
        <v>1</v>
      </c>
      <c r="Z86" s="45">
        <v>33</v>
      </c>
      <c r="AA86" s="45"/>
      <c r="AB86" s="5"/>
      <c r="AC86" s="5"/>
    </row>
    <row r="87" spans="1:29" ht="18.75" x14ac:dyDescent="0.3">
      <c r="A87" s="45">
        <v>14</v>
      </c>
      <c r="B87" s="45">
        <v>13</v>
      </c>
      <c r="C87" s="45">
        <v>19</v>
      </c>
      <c r="D87" s="45">
        <v>9</v>
      </c>
      <c r="E87" s="45">
        <v>30.3</v>
      </c>
      <c r="F87" s="45">
        <v>2</v>
      </c>
      <c r="G87" s="45">
        <v>6</v>
      </c>
      <c r="H87" s="45">
        <v>6</v>
      </c>
      <c r="I87" s="45">
        <v>28</v>
      </c>
      <c r="J87" s="45">
        <v>1</v>
      </c>
      <c r="K87" s="45">
        <v>4.5</v>
      </c>
      <c r="L87" s="62">
        <v>98</v>
      </c>
      <c r="M87" s="62">
        <v>40</v>
      </c>
      <c r="N87" s="46">
        <f t="shared" si="6"/>
        <v>0.38916608436453248</v>
      </c>
      <c r="O87" s="45">
        <v>8</v>
      </c>
      <c r="P87" s="45">
        <v>6</v>
      </c>
      <c r="Q87" s="63">
        <v>91</v>
      </c>
      <c r="R87" s="63">
        <v>28</v>
      </c>
      <c r="S87" s="46">
        <f t="shared" si="7"/>
        <v>0.51188336097887432</v>
      </c>
      <c r="T87" s="45">
        <v>7</v>
      </c>
      <c r="U87" s="45">
        <v>6</v>
      </c>
      <c r="V87" s="45">
        <v>27</v>
      </c>
      <c r="W87" s="45">
        <v>27</v>
      </c>
      <c r="X87" s="45">
        <v>3600</v>
      </c>
      <c r="Y87" s="45">
        <v>0</v>
      </c>
      <c r="Z87" s="45">
        <v>34</v>
      </c>
      <c r="AA87" s="45">
        <f t="shared" si="5"/>
        <v>0.12271727661434184</v>
      </c>
      <c r="AB87" s="5"/>
      <c r="AC87" s="5"/>
    </row>
    <row r="88" spans="1:29" ht="18.75" x14ac:dyDescent="0.3">
      <c r="A88" s="74"/>
      <c r="B88" s="74"/>
      <c r="C88" s="74"/>
      <c r="D88" s="64"/>
      <c r="E88" s="64"/>
      <c r="F88" s="64"/>
      <c r="G88" s="64" t="s">
        <v>26</v>
      </c>
      <c r="H88" s="64"/>
      <c r="I88" s="64"/>
      <c r="J88" s="64"/>
      <c r="K88" s="64"/>
      <c r="L88" s="31"/>
      <c r="M88" s="31"/>
      <c r="N88" s="32"/>
      <c r="O88" s="64"/>
      <c r="P88" s="64"/>
      <c r="Q88" s="33"/>
      <c r="R88" s="33"/>
      <c r="S88" s="32"/>
      <c r="T88" s="64"/>
      <c r="U88" s="64"/>
      <c r="V88" s="64"/>
      <c r="W88" s="64"/>
      <c r="X88" s="64"/>
      <c r="Y88" s="64"/>
      <c r="Z88" s="74"/>
      <c r="AA88" s="74"/>
      <c r="AB88" s="29"/>
      <c r="AC88" s="5"/>
    </row>
    <row r="89" spans="1:29" ht="18.75" x14ac:dyDescent="0.3">
      <c r="A89" s="75" t="s">
        <v>109</v>
      </c>
      <c r="B89" s="30" t="s">
        <v>110</v>
      </c>
      <c r="C89" s="30" t="s">
        <v>1</v>
      </c>
      <c r="D89" s="30" t="s">
        <v>2</v>
      </c>
      <c r="E89" s="30" t="s">
        <v>8</v>
      </c>
      <c r="F89" s="30" t="s">
        <v>3</v>
      </c>
      <c r="G89" s="30" t="s">
        <v>3</v>
      </c>
      <c r="H89" s="30" t="s">
        <v>3</v>
      </c>
      <c r="I89" s="30" t="s">
        <v>35</v>
      </c>
      <c r="J89" s="30" t="s">
        <v>36</v>
      </c>
      <c r="K89" s="30" t="s">
        <v>37</v>
      </c>
      <c r="L89" s="31" t="s">
        <v>5</v>
      </c>
      <c r="M89" s="31" t="s">
        <v>6</v>
      </c>
      <c r="N89" s="32" t="s">
        <v>100</v>
      </c>
      <c r="O89" s="30" t="s">
        <v>40</v>
      </c>
      <c r="P89" s="39" t="s">
        <v>41</v>
      </c>
      <c r="Q89" s="33" t="s">
        <v>42</v>
      </c>
      <c r="R89" s="33" t="s">
        <v>43</v>
      </c>
      <c r="S89" s="32" t="s">
        <v>106</v>
      </c>
      <c r="T89" s="30" t="s">
        <v>45</v>
      </c>
      <c r="U89" s="30" t="s">
        <v>46</v>
      </c>
      <c r="V89" s="30" t="s">
        <v>19</v>
      </c>
      <c r="W89" s="30" t="s">
        <v>25</v>
      </c>
      <c r="X89" s="30" t="s">
        <v>38</v>
      </c>
      <c r="Y89" s="30" t="s">
        <v>39</v>
      </c>
      <c r="Z89" s="30" t="s">
        <v>57</v>
      </c>
      <c r="AA89" s="30" t="s">
        <v>108</v>
      </c>
      <c r="AB89" s="24"/>
      <c r="AC89" s="5"/>
    </row>
    <row r="90" spans="1:29" ht="18.75" x14ac:dyDescent="0.3">
      <c r="A90" s="110">
        <v>14</v>
      </c>
      <c r="B90" s="110">
        <v>13</v>
      </c>
      <c r="C90" s="110">
        <v>20</v>
      </c>
      <c r="D90" s="110">
        <v>9</v>
      </c>
      <c r="E90" s="110">
        <v>30.3</v>
      </c>
      <c r="F90" s="110">
        <v>2</v>
      </c>
      <c r="G90" s="110">
        <v>15</v>
      </c>
      <c r="H90" s="110">
        <v>15</v>
      </c>
      <c r="I90" s="110">
        <v>28</v>
      </c>
      <c r="J90" s="110">
        <v>1</v>
      </c>
      <c r="K90" s="110">
        <v>4.5</v>
      </c>
      <c r="L90" s="110">
        <v>70</v>
      </c>
      <c r="M90" s="110">
        <v>26</v>
      </c>
      <c r="N90" s="110"/>
      <c r="O90" s="110">
        <v>5</v>
      </c>
      <c r="P90" s="110">
        <v>6</v>
      </c>
      <c r="Q90" s="110">
        <v>125</v>
      </c>
      <c r="R90" s="110">
        <v>14</v>
      </c>
      <c r="S90" s="110"/>
      <c r="T90" s="110">
        <v>4</v>
      </c>
      <c r="U90" s="110">
        <v>6</v>
      </c>
      <c r="V90" s="110">
        <v>21</v>
      </c>
      <c r="W90" s="110">
        <v>21</v>
      </c>
      <c r="X90" s="110">
        <v>3600</v>
      </c>
      <c r="Y90" s="110">
        <v>0</v>
      </c>
      <c r="Z90" s="110"/>
      <c r="AA90" s="110"/>
      <c r="AB90" s="24"/>
      <c r="AC90" s="5"/>
    </row>
    <row r="91" spans="1:29" ht="18.75" x14ac:dyDescent="0.3">
      <c r="A91" s="45">
        <v>14</v>
      </c>
      <c r="B91" s="45">
        <v>13</v>
      </c>
      <c r="C91" s="45">
        <v>21</v>
      </c>
      <c r="D91" s="45">
        <v>9</v>
      </c>
      <c r="E91" s="45">
        <v>30.3</v>
      </c>
      <c r="F91" s="45">
        <v>2</v>
      </c>
      <c r="G91" s="45">
        <v>15</v>
      </c>
      <c r="H91" s="45">
        <v>15</v>
      </c>
      <c r="I91" s="45">
        <v>28</v>
      </c>
      <c r="J91" s="45">
        <v>1</v>
      </c>
      <c r="K91" s="45">
        <v>4.5</v>
      </c>
      <c r="L91" s="62">
        <v>153</v>
      </c>
      <c r="M91" s="62">
        <v>68</v>
      </c>
      <c r="N91" s="46">
        <f t="shared" si="6"/>
        <v>0.35218251811136247</v>
      </c>
      <c r="O91" s="45">
        <v>10</v>
      </c>
      <c r="P91" s="45">
        <v>8</v>
      </c>
      <c r="Q91" s="63">
        <v>192</v>
      </c>
      <c r="R91" s="63">
        <v>34</v>
      </c>
      <c r="S91" s="46">
        <f t="shared" si="7"/>
        <v>0.75182231166129454</v>
      </c>
      <c r="T91" s="45">
        <v>9</v>
      </c>
      <c r="U91" s="45">
        <v>8</v>
      </c>
      <c r="V91" s="45">
        <v>35</v>
      </c>
      <c r="W91" s="45">
        <v>35</v>
      </c>
      <c r="X91" s="45">
        <v>3600</v>
      </c>
      <c r="Y91" s="45">
        <v>0</v>
      </c>
      <c r="Z91" s="45">
        <v>1</v>
      </c>
      <c r="AA91" s="45">
        <f t="shared" si="5"/>
        <v>0.39963979354993207</v>
      </c>
      <c r="AB91" s="24"/>
      <c r="AC91" s="5"/>
    </row>
    <row r="92" spans="1:29" ht="18.75" x14ac:dyDescent="0.3">
      <c r="A92" s="45">
        <v>14</v>
      </c>
      <c r="B92" s="45">
        <v>13</v>
      </c>
      <c r="C92" s="45">
        <v>22</v>
      </c>
      <c r="D92" s="45">
        <v>9</v>
      </c>
      <c r="E92" s="45">
        <v>30.3</v>
      </c>
      <c r="F92" s="45">
        <v>2</v>
      </c>
      <c r="G92" s="45">
        <v>15</v>
      </c>
      <c r="H92" s="45">
        <v>15</v>
      </c>
      <c r="I92" s="45">
        <v>28</v>
      </c>
      <c r="J92" s="45">
        <v>1</v>
      </c>
      <c r="K92" s="45">
        <v>4.5</v>
      </c>
      <c r="L92" s="62">
        <v>114</v>
      </c>
      <c r="M92" s="62">
        <v>62</v>
      </c>
      <c r="N92" s="46">
        <f t="shared" si="6"/>
        <v>0.26451316183821871</v>
      </c>
      <c r="O92" s="45">
        <v>8</v>
      </c>
      <c r="P92" s="45">
        <v>9</v>
      </c>
      <c r="Q92" s="63">
        <v>108</v>
      </c>
      <c r="R92" s="63">
        <v>72</v>
      </c>
      <c r="S92" s="46">
        <f t="shared" si="7"/>
        <v>0.17609125905568124</v>
      </c>
      <c r="T92" s="45">
        <v>7</v>
      </c>
      <c r="U92" s="45">
        <v>9</v>
      </c>
      <c r="V92" s="45">
        <v>33</v>
      </c>
      <c r="W92" s="45">
        <v>33</v>
      </c>
      <c r="X92" s="45">
        <v>3600</v>
      </c>
      <c r="Y92" s="45">
        <v>0</v>
      </c>
      <c r="Z92" s="45">
        <v>2</v>
      </c>
      <c r="AA92" s="45">
        <f t="shared" si="5"/>
        <v>8.8421902782537476E-2</v>
      </c>
      <c r="AB92" s="5"/>
      <c r="AC92" s="5"/>
    </row>
    <row r="93" spans="1:29" ht="18.75" x14ac:dyDescent="0.3">
      <c r="A93" s="45">
        <v>14</v>
      </c>
      <c r="B93" s="45">
        <v>13</v>
      </c>
      <c r="C93" s="45">
        <v>23</v>
      </c>
      <c r="D93" s="45">
        <v>9</v>
      </c>
      <c r="E93" s="45">
        <v>30.3</v>
      </c>
      <c r="F93" s="45">
        <v>2</v>
      </c>
      <c r="G93" s="45">
        <v>15</v>
      </c>
      <c r="H93" s="45">
        <v>15</v>
      </c>
      <c r="I93" s="45">
        <v>28</v>
      </c>
      <c r="J93" s="45">
        <v>1</v>
      </c>
      <c r="K93" s="45">
        <v>4.5</v>
      </c>
      <c r="L93" s="62">
        <v>117</v>
      </c>
      <c r="M93" s="62">
        <v>50</v>
      </c>
      <c r="N93" s="46">
        <f t="shared" si="6"/>
        <v>0.36921585741014279</v>
      </c>
      <c r="O93" s="45">
        <v>5</v>
      </c>
      <c r="P93" s="45">
        <v>7</v>
      </c>
      <c r="Q93" s="63">
        <v>47</v>
      </c>
      <c r="R93" s="63">
        <v>21</v>
      </c>
      <c r="S93" s="46">
        <f t="shared" si="7"/>
        <v>0.34987856320179822</v>
      </c>
      <c r="T93" s="45">
        <v>7</v>
      </c>
      <c r="U93" s="45">
        <v>4</v>
      </c>
      <c r="V93" s="45">
        <v>23</v>
      </c>
      <c r="W93" s="45">
        <v>23</v>
      </c>
      <c r="X93" s="45">
        <v>3600</v>
      </c>
      <c r="Y93" s="45">
        <v>0</v>
      </c>
      <c r="Z93" s="45">
        <v>3</v>
      </c>
      <c r="AA93" s="45">
        <f t="shared" si="5"/>
        <v>1.9337294208344569E-2</v>
      </c>
      <c r="AB93" s="5"/>
      <c r="AC93" s="5"/>
    </row>
    <row r="94" spans="1:29" ht="18.75" x14ac:dyDescent="0.3">
      <c r="A94" s="45">
        <v>14</v>
      </c>
      <c r="B94" s="45">
        <v>13</v>
      </c>
      <c r="C94" s="45">
        <v>24</v>
      </c>
      <c r="D94" s="45">
        <v>9</v>
      </c>
      <c r="E94" s="45">
        <v>30.3</v>
      </c>
      <c r="F94" s="45">
        <v>2</v>
      </c>
      <c r="G94" s="45">
        <v>15</v>
      </c>
      <c r="H94" s="45">
        <v>15</v>
      </c>
      <c r="I94" s="45">
        <v>28</v>
      </c>
      <c r="J94" s="45">
        <v>1</v>
      </c>
      <c r="K94" s="45">
        <v>4.5</v>
      </c>
      <c r="L94" s="62">
        <v>50</v>
      </c>
      <c r="M94" s="62">
        <v>46</v>
      </c>
      <c r="N94" s="46">
        <f t="shared" si="6"/>
        <v>3.6212172654444708E-2</v>
      </c>
      <c r="O94" s="45">
        <v>4</v>
      </c>
      <c r="P94" s="45">
        <v>5</v>
      </c>
      <c r="Q94" s="63">
        <v>36</v>
      </c>
      <c r="R94" s="63">
        <v>44</v>
      </c>
      <c r="S94" s="46">
        <f t="shared" si="7"/>
        <v>-8.7150175718900144E-2</v>
      </c>
      <c r="T94" s="45">
        <v>4</v>
      </c>
      <c r="U94" s="45">
        <v>4</v>
      </c>
      <c r="V94" s="45">
        <v>17</v>
      </c>
      <c r="W94" s="45">
        <v>17</v>
      </c>
      <c r="X94" s="45">
        <v>3600</v>
      </c>
      <c r="Y94" s="45">
        <v>0</v>
      </c>
      <c r="Z94" s="45">
        <v>4</v>
      </c>
      <c r="AA94" s="45">
        <f t="shared" si="5"/>
        <v>0.12336234837334485</v>
      </c>
      <c r="AB94" s="5"/>
      <c r="AC94" s="5"/>
    </row>
    <row r="95" spans="1:29" ht="18.75" x14ac:dyDescent="0.3">
      <c r="A95" s="45">
        <v>14</v>
      </c>
      <c r="B95" s="45">
        <v>13</v>
      </c>
      <c r="C95" s="45">
        <v>25</v>
      </c>
      <c r="D95" s="45">
        <v>9</v>
      </c>
      <c r="E95" s="45">
        <v>30.3</v>
      </c>
      <c r="F95" s="45">
        <v>2</v>
      </c>
      <c r="G95" s="45">
        <v>15</v>
      </c>
      <c r="H95" s="45">
        <v>15</v>
      </c>
      <c r="I95" s="45">
        <v>28</v>
      </c>
      <c r="J95" s="45">
        <v>1</v>
      </c>
      <c r="K95" s="45">
        <v>4.5</v>
      </c>
      <c r="L95" s="62">
        <v>22</v>
      </c>
      <c r="M95" s="62">
        <v>34</v>
      </c>
      <c r="N95" s="46">
        <f t="shared" si="6"/>
        <v>-0.18905623622004886</v>
      </c>
      <c r="O95" s="45">
        <v>2</v>
      </c>
      <c r="P95" s="45">
        <v>2</v>
      </c>
      <c r="Q95" s="63">
        <v>3</v>
      </c>
      <c r="R95" s="63">
        <v>6</v>
      </c>
      <c r="S95" s="46">
        <f t="shared" si="7"/>
        <v>-0.3010299956639812</v>
      </c>
      <c r="T95" s="45">
        <v>1</v>
      </c>
      <c r="U95" s="45">
        <v>2</v>
      </c>
      <c r="V95" s="45">
        <v>7</v>
      </c>
      <c r="W95" s="45">
        <v>7</v>
      </c>
      <c r="X95" s="45">
        <v>3600</v>
      </c>
      <c r="Y95" s="45">
        <v>0</v>
      </c>
      <c r="Z95" s="45">
        <v>5</v>
      </c>
      <c r="AA95" s="45">
        <f t="shared" si="5"/>
        <v>0.11197375944393234</v>
      </c>
      <c r="AB95" s="5"/>
      <c r="AC95" s="5"/>
    </row>
    <row r="96" spans="1:29" ht="18.75" x14ac:dyDescent="0.3">
      <c r="A96" s="45">
        <v>14</v>
      </c>
      <c r="B96" s="45">
        <v>13</v>
      </c>
      <c r="C96" s="45">
        <v>26</v>
      </c>
      <c r="D96" s="45">
        <v>9</v>
      </c>
      <c r="E96" s="45">
        <v>30.3</v>
      </c>
      <c r="F96" s="45">
        <v>2</v>
      </c>
      <c r="G96" s="45">
        <v>15</v>
      </c>
      <c r="H96" s="45">
        <v>15</v>
      </c>
      <c r="I96" s="45">
        <v>28</v>
      </c>
      <c r="J96" s="45">
        <v>1</v>
      </c>
      <c r="K96" s="45">
        <v>4.5</v>
      </c>
      <c r="L96" s="62">
        <v>168</v>
      </c>
      <c r="M96" s="62">
        <v>97</v>
      </c>
      <c r="N96" s="46">
        <f t="shared" si="6"/>
        <v>0.23853754745961803</v>
      </c>
      <c r="O96" s="45">
        <v>10</v>
      </c>
      <c r="P96" s="45">
        <v>9</v>
      </c>
      <c r="Q96" s="63">
        <v>117</v>
      </c>
      <c r="R96" s="63">
        <v>84</v>
      </c>
      <c r="S96" s="46">
        <f t="shared" si="7"/>
        <v>0.14390657568427997</v>
      </c>
      <c r="T96" s="45">
        <v>9</v>
      </c>
      <c r="U96" s="45">
        <v>9</v>
      </c>
      <c r="V96" s="45">
        <v>37</v>
      </c>
      <c r="W96" s="45">
        <v>37</v>
      </c>
      <c r="X96" s="45">
        <v>3600</v>
      </c>
      <c r="Y96" s="45">
        <v>0</v>
      </c>
      <c r="Z96" s="45">
        <v>6</v>
      </c>
      <c r="AA96" s="45">
        <f t="shared" si="5"/>
        <v>9.4630971775338052E-2</v>
      </c>
      <c r="AB96" s="5"/>
      <c r="AC96" s="5"/>
    </row>
    <row r="97" spans="1:29" ht="18.75" x14ac:dyDescent="0.3">
      <c r="A97" s="45">
        <v>14</v>
      </c>
      <c r="B97" s="45">
        <v>13</v>
      </c>
      <c r="C97" s="45">
        <v>27</v>
      </c>
      <c r="D97" s="45">
        <v>9</v>
      </c>
      <c r="E97" s="45">
        <v>30.3</v>
      </c>
      <c r="F97" s="45">
        <v>2</v>
      </c>
      <c r="G97" s="45">
        <v>15</v>
      </c>
      <c r="H97" s="45">
        <v>15</v>
      </c>
      <c r="I97" s="45">
        <v>28</v>
      </c>
      <c r="J97" s="45">
        <v>1</v>
      </c>
      <c r="K97" s="45">
        <v>4.5</v>
      </c>
      <c r="L97" s="62">
        <v>35</v>
      </c>
      <c r="M97" s="62">
        <v>36</v>
      </c>
      <c r="N97" s="46">
        <f t="shared" si="6"/>
        <v>-1.2234456417011635E-2</v>
      </c>
      <c r="O97" s="45">
        <v>3</v>
      </c>
      <c r="P97" s="45">
        <v>3</v>
      </c>
      <c r="Q97" s="63">
        <v>14</v>
      </c>
      <c r="R97" s="63">
        <v>34</v>
      </c>
      <c r="S97" s="46">
        <f t="shared" si="7"/>
        <v>-0.38535088136401713</v>
      </c>
      <c r="T97" s="45">
        <v>3</v>
      </c>
      <c r="U97" s="45">
        <v>2</v>
      </c>
      <c r="V97" s="45">
        <v>11</v>
      </c>
      <c r="W97" s="45">
        <v>11</v>
      </c>
      <c r="X97" s="45">
        <v>3600</v>
      </c>
      <c r="Y97" s="45">
        <v>0</v>
      </c>
      <c r="Z97" s="45">
        <v>7</v>
      </c>
      <c r="AA97" s="45">
        <f t="shared" si="5"/>
        <v>0.37311642494700548</v>
      </c>
      <c r="AB97" s="5"/>
      <c r="AC97" s="5"/>
    </row>
    <row r="98" spans="1:29" ht="18.75" x14ac:dyDescent="0.3">
      <c r="A98" s="45">
        <v>14</v>
      </c>
      <c r="B98" s="45">
        <v>13</v>
      </c>
      <c r="C98" s="45">
        <v>28</v>
      </c>
      <c r="D98" s="45">
        <v>9</v>
      </c>
      <c r="E98" s="45">
        <v>30.3</v>
      </c>
      <c r="F98" s="45">
        <v>2</v>
      </c>
      <c r="G98" s="45">
        <v>15</v>
      </c>
      <c r="H98" s="45">
        <v>15</v>
      </c>
      <c r="I98" s="45">
        <v>28</v>
      </c>
      <c r="J98" s="45">
        <v>1</v>
      </c>
      <c r="K98" s="45">
        <v>4.5</v>
      </c>
      <c r="L98" s="62">
        <v>170</v>
      </c>
      <c r="M98" s="62">
        <v>93</v>
      </c>
      <c r="N98" s="46">
        <f t="shared" si="6"/>
        <v>0.26196597282433881</v>
      </c>
      <c r="O98" s="45">
        <v>10</v>
      </c>
      <c r="P98" s="45">
        <v>10</v>
      </c>
      <c r="Q98" s="63">
        <v>116</v>
      </c>
      <c r="R98" s="63">
        <v>48</v>
      </c>
      <c r="S98" s="46">
        <f t="shared" si="7"/>
        <v>0.38321675185133125</v>
      </c>
      <c r="T98" s="45">
        <v>9</v>
      </c>
      <c r="U98" s="45">
        <v>10</v>
      </c>
      <c r="V98" s="45">
        <v>39</v>
      </c>
      <c r="W98" s="45">
        <v>39</v>
      </c>
      <c r="X98" s="45">
        <v>3600</v>
      </c>
      <c r="Y98" s="45">
        <v>1</v>
      </c>
      <c r="Z98" s="45">
        <v>8</v>
      </c>
      <c r="AA98" s="45">
        <f t="shared" si="5"/>
        <v>0.12125077902699244</v>
      </c>
      <c r="AB98" s="5"/>
      <c r="AC98" s="5"/>
    </row>
    <row r="99" spans="1:29" ht="18.75" x14ac:dyDescent="0.3">
      <c r="A99" s="45">
        <v>14</v>
      </c>
      <c r="B99" s="45">
        <v>13</v>
      </c>
      <c r="C99" s="45">
        <v>29</v>
      </c>
      <c r="D99" s="45">
        <v>9</v>
      </c>
      <c r="E99" s="45">
        <v>30.3</v>
      </c>
      <c r="F99" s="45">
        <v>2</v>
      </c>
      <c r="G99" s="45">
        <v>15</v>
      </c>
      <c r="H99" s="45">
        <v>15</v>
      </c>
      <c r="I99" s="45">
        <v>28</v>
      </c>
      <c r="J99" s="45">
        <v>1</v>
      </c>
      <c r="K99" s="45">
        <v>4.5</v>
      </c>
      <c r="L99" s="62">
        <v>68</v>
      </c>
      <c r="M99" s="62">
        <v>43</v>
      </c>
      <c r="N99" s="46">
        <f t="shared" si="6"/>
        <v>0.19904045712664978</v>
      </c>
      <c r="O99" s="45">
        <v>5</v>
      </c>
      <c r="P99" s="45">
        <v>4</v>
      </c>
      <c r="Q99" s="63">
        <v>23</v>
      </c>
      <c r="R99" s="63">
        <v>30</v>
      </c>
      <c r="S99" s="46">
        <f t="shared" si="7"/>
        <v>-0.11539341870206953</v>
      </c>
      <c r="T99" s="45">
        <v>3</v>
      </c>
      <c r="U99" s="45">
        <v>5</v>
      </c>
      <c r="V99" s="45">
        <v>17</v>
      </c>
      <c r="W99" s="45">
        <v>17</v>
      </c>
      <c r="X99" s="45">
        <v>3600</v>
      </c>
      <c r="Y99" s="45">
        <v>0</v>
      </c>
      <c r="Z99" s="45">
        <v>9</v>
      </c>
      <c r="AA99" s="45">
        <f t="shared" si="5"/>
        <v>0.31443387582871929</v>
      </c>
      <c r="AB99" s="5"/>
      <c r="AC99" s="5"/>
    </row>
    <row r="100" spans="1:29" ht="18.75" x14ac:dyDescent="0.3">
      <c r="A100" s="45">
        <v>14</v>
      </c>
      <c r="B100" s="45">
        <v>13</v>
      </c>
      <c r="C100" s="45">
        <v>30</v>
      </c>
      <c r="D100" s="45">
        <v>9</v>
      </c>
      <c r="E100" s="45">
        <v>30.3</v>
      </c>
      <c r="F100" s="45">
        <v>2</v>
      </c>
      <c r="G100" s="45">
        <v>15</v>
      </c>
      <c r="H100" s="45">
        <v>15</v>
      </c>
      <c r="I100" s="45">
        <v>28</v>
      </c>
      <c r="J100" s="45">
        <v>1</v>
      </c>
      <c r="K100" s="45">
        <v>4.5</v>
      </c>
      <c r="L100" s="62">
        <v>121</v>
      </c>
      <c r="M100" s="62">
        <v>91</v>
      </c>
      <c r="N100" s="46">
        <f t="shared" si="6"/>
        <v>0.12374397799535646</v>
      </c>
      <c r="O100" s="45">
        <v>8</v>
      </c>
      <c r="P100" s="45">
        <v>7</v>
      </c>
      <c r="Q100" s="63">
        <v>63</v>
      </c>
      <c r="R100" s="63">
        <v>101</v>
      </c>
      <c r="S100" s="46">
        <f t="shared" si="7"/>
        <v>-0.20498082432906087</v>
      </c>
      <c r="T100" s="45">
        <v>6</v>
      </c>
      <c r="U100" s="45">
        <v>9</v>
      </c>
      <c r="V100" s="45">
        <v>30</v>
      </c>
      <c r="W100" s="45">
        <v>30</v>
      </c>
      <c r="X100" s="45">
        <v>3600</v>
      </c>
      <c r="Y100" s="45">
        <v>0</v>
      </c>
      <c r="Z100" s="45">
        <v>10</v>
      </c>
      <c r="AA100" s="45">
        <f t="shared" si="5"/>
        <v>0.32872480232441731</v>
      </c>
      <c r="AB100" s="5"/>
      <c r="AC100" s="5"/>
    </row>
    <row r="101" spans="1:29" ht="18.75" x14ac:dyDescent="0.3">
      <c r="A101" s="45">
        <v>14</v>
      </c>
      <c r="B101" s="45">
        <v>13</v>
      </c>
      <c r="C101" s="45">
        <v>1</v>
      </c>
      <c r="D101" s="45">
        <v>10</v>
      </c>
      <c r="E101" s="45">
        <v>30.3</v>
      </c>
      <c r="F101" s="45">
        <v>2</v>
      </c>
      <c r="G101" s="45">
        <v>15</v>
      </c>
      <c r="H101" s="45">
        <v>15</v>
      </c>
      <c r="I101" s="45">
        <v>28</v>
      </c>
      <c r="J101" s="45">
        <v>1</v>
      </c>
      <c r="K101" s="45">
        <v>4.5</v>
      </c>
      <c r="L101" s="62">
        <v>13</v>
      </c>
      <c r="M101" s="62">
        <v>8</v>
      </c>
      <c r="N101" s="46">
        <f t="shared" si="6"/>
        <v>0.21085336531489318</v>
      </c>
      <c r="O101" s="45">
        <v>2</v>
      </c>
      <c r="P101" s="45">
        <v>2</v>
      </c>
      <c r="Q101" s="63">
        <v>3</v>
      </c>
      <c r="R101" s="63">
        <v>10</v>
      </c>
      <c r="S101" s="46">
        <f t="shared" si="7"/>
        <v>-0.52287874528033762</v>
      </c>
      <c r="T101" s="45">
        <v>2</v>
      </c>
      <c r="U101" s="45">
        <v>1</v>
      </c>
      <c r="V101" s="45">
        <v>7</v>
      </c>
      <c r="W101" s="45">
        <v>7</v>
      </c>
      <c r="X101" s="45">
        <v>3600</v>
      </c>
      <c r="Y101" s="45">
        <v>1</v>
      </c>
      <c r="Z101" s="45">
        <v>11</v>
      </c>
      <c r="AA101" s="45">
        <f t="shared" si="5"/>
        <v>0.7337321105952308</v>
      </c>
      <c r="AB101" s="5"/>
      <c r="AC101" s="5"/>
    </row>
    <row r="102" spans="1:29" ht="18.75" x14ac:dyDescent="0.3">
      <c r="A102" s="45">
        <v>14</v>
      </c>
      <c r="B102" s="45">
        <v>13</v>
      </c>
      <c r="C102" s="45">
        <v>2</v>
      </c>
      <c r="D102" s="45">
        <v>10</v>
      </c>
      <c r="E102" s="45">
        <v>30.3</v>
      </c>
      <c r="F102" s="45">
        <v>2</v>
      </c>
      <c r="G102" s="45">
        <v>15</v>
      </c>
      <c r="H102" s="45">
        <v>15</v>
      </c>
      <c r="I102" s="45">
        <v>28</v>
      </c>
      <c r="J102" s="45">
        <v>1</v>
      </c>
      <c r="K102" s="45">
        <v>4.5</v>
      </c>
      <c r="L102" s="62">
        <v>172</v>
      </c>
      <c r="M102" s="62">
        <v>72</v>
      </c>
      <c r="N102" s="46">
        <f t="shared" si="6"/>
        <v>0.37819595047628046</v>
      </c>
      <c r="O102" s="45">
        <v>9</v>
      </c>
      <c r="P102" s="45">
        <v>10</v>
      </c>
      <c r="Q102" s="63">
        <v>88</v>
      </c>
      <c r="R102" s="63">
        <v>76</v>
      </c>
      <c r="S102" s="46">
        <f t="shared" si="7"/>
        <v>6.3669079869377296E-2</v>
      </c>
      <c r="T102" s="45">
        <v>8</v>
      </c>
      <c r="U102" s="45">
        <v>10</v>
      </c>
      <c r="V102" s="45">
        <v>37</v>
      </c>
      <c r="W102" s="45">
        <v>37</v>
      </c>
      <c r="X102" s="45">
        <v>3600</v>
      </c>
      <c r="Y102" s="45">
        <v>0</v>
      </c>
      <c r="Z102" s="45">
        <v>12</v>
      </c>
      <c r="AA102" s="45">
        <f t="shared" si="5"/>
        <v>0.31452687060690315</v>
      </c>
      <c r="AB102" s="5"/>
      <c r="AC102" s="5"/>
    </row>
    <row r="103" spans="1:29" ht="18.75" x14ac:dyDescent="0.3">
      <c r="A103" s="45">
        <v>14</v>
      </c>
      <c r="B103" s="45">
        <v>13</v>
      </c>
      <c r="C103" s="45">
        <v>3</v>
      </c>
      <c r="D103" s="45">
        <v>10</v>
      </c>
      <c r="E103" s="45">
        <v>30.3</v>
      </c>
      <c r="F103" s="45">
        <v>2</v>
      </c>
      <c r="G103" s="45">
        <v>15</v>
      </c>
      <c r="H103" s="45">
        <v>15</v>
      </c>
      <c r="I103" s="45">
        <v>28</v>
      </c>
      <c r="J103" s="45">
        <v>1</v>
      </c>
      <c r="K103" s="45">
        <v>4.5</v>
      </c>
      <c r="L103" s="62">
        <v>56</v>
      </c>
      <c r="M103" s="62">
        <v>68</v>
      </c>
      <c r="N103" s="46">
        <f t="shared" si="6"/>
        <v>-8.432088570003593E-2</v>
      </c>
      <c r="O103" s="45">
        <v>6</v>
      </c>
      <c r="P103" s="45">
        <v>6</v>
      </c>
      <c r="Q103" s="63">
        <v>23</v>
      </c>
      <c r="R103" s="63">
        <v>58</v>
      </c>
      <c r="S103" s="46">
        <f t="shared" si="7"/>
        <v>-0.40170015754534438</v>
      </c>
      <c r="T103" s="45">
        <v>6</v>
      </c>
      <c r="U103" s="45">
        <v>5</v>
      </c>
      <c r="V103" s="45">
        <v>23</v>
      </c>
      <c r="W103" s="45">
        <v>23</v>
      </c>
      <c r="X103" s="45">
        <v>3600</v>
      </c>
      <c r="Y103" s="45">
        <v>1</v>
      </c>
      <c r="Z103" s="45">
        <v>13</v>
      </c>
      <c r="AA103" s="45">
        <f t="shared" si="5"/>
        <v>0.31737927184530845</v>
      </c>
      <c r="AB103" s="5"/>
      <c r="AC103" s="5"/>
    </row>
    <row r="104" spans="1:29" ht="18.75" x14ac:dyDescent="0.3">
      <c r="A104" s="45">
        <v>14</v>
      </c>
      <c r="B104" s="45">
        <v>13</v>
      </c>
      <c r="C104" s="45">
        <v>4</v>
      </c>
      <c r="D104" s="45">
        <v>10</v>
      </c>
      <c r="E104" s="45">
        <v>30.3</v>
      </c>
      <c r="F104" s="45">
        <v>2</v>
      </c>
      <c r="G104" s="45">
        <v>15</v>
      </c>
      <c r="H104" s="45">
        <v>15</v>
      </c>
      <c r="I104" s="45">
        <v>28</v>
      </c>
      <c r="J104" s="45">
        <v>1</v>
      </c>
      <c r="K104" s="45">
        <v>4.5</v>
      </c>
      <c r="L104" s="62">
        <v>85</v>
      </c>
      <c r="M104" s="62">
        <v>68</v>
      </c>
      <c r="N104" s="46">
        <f t="shared" si="6"/>
        <v>9.691001300805642E-2</v>
      </c>
      <c r="O104" s="45">
        <v>7</v>
      </c>
      <c r="P104" s="45">
        <v>6</v>
      </c>
      <c r="Q104" s="63">
        <v>55</v>
      </c>
      <c r="R104" s="63">
        <v>69</v>
      </c>
      <c r="S104" s="46">
        <f t="shared" si="7"/>
        <v>-9.8486401243011473E-2</v>
      </c>
      <c r="T104" s="45">
        <v>7</v>
      </c>
      <c r="U104" s="45">
        <v>5</v>
      </c>
      <c r="V104" s="45">
        <v>25</v>
      </c>
      <c r="W104" s="45">
        <v>25</v>
      </c>
      <c r="X104" s="45">
        <v>3600</v>
      </c>
      <c r="Y104" s="45">
        <v>0</v>
      </c>
      <c r="Z104" s="45">
        <v>14</v>
      </c>
      <c r="AA104" s="45">
        <f t="shared" si="5"/>
        <v>0.19539641425106791</v>
      </c>
      <c r="AB104" s="5"/>
      <c r="AC104" s="5"/>
    </row>
    <row r="105" spans="1:29" ht="18.75" x14ac:dyDescent="0.3">
      <c r="A105" s="45">
        <v>14</v>
      </c>
      <c r="B105" s="45">
        <v>13</v>
      </c>
      <c r="C105" s="45">
        <v>5</v>
      </c>
      <c r="D105" s="45">
        <v>10</v>
      </c>
      <c r="E105" s="45">
        <v>30.3</v>
      </c>
      <c r="F105" s="45">
        <v>2</v>
      </c>
      <c r="G105" s="45">
        <v>15</v>
      </c>
      <c r="H105" s="45">
        <v>15</v>
      </c>
      <c r="I105" s="45">
        <v>28</v>
      </c>
      <c r="J105" s="45">
        <v>1</v>
      </c>
      <c r="K105" s="45">
        <v>4.5</v>
      </c>
      <c r="L105" s="62">
        <v>142</v>
      </c>
      <c r="M105" s="62">
        <v>58</v>
      </c>
      <c r="N105" s="46">
        <f t="shared" si="6"/>
        <v>0.38886035082011916</v>
      </c>
      <c r="O105" s="45">
        <v>9</v>
      </c>
      <c r="P105" s="45">
        <v>7</v>
      </c>
      <c r="Q105" s="63">
        <v>75</v>
      </c>
      <c r="R105" s="63">
        <v>57</v>
      </c>
      <c r="S105" s="46">
        <f t="shared" si="7"/>
        <v>0.11918640771920867</v>
      </c>
      <c r="T105" s="45">
        <v>6</v>
      </c>
      <c r="U105" s="45">
        <v>9</v>
      </c>
      <c r="V105" s="45">
        <v>31</v>
      </c>
      <c r="W105" s="45">
        <v>31</v>
      </c>
      <c r="X105" s="45">
        <v>3600</v>
      </c>
      <c r="Y105" s="45">
        <v>0</v>
      </c>
      <c r="Z105" s="45">
        <v>15</v>
      </c>
      <c r="AA105" s="45">
        <f t="shared" si="5"/>
        <v>0.26967394310091047</v>
      </c>
      <c r="AB105" s="5"/>
      <c r="AC105" s="5"/>
    </row>
    <row r="106" spans="1:29" ht="18.75" x14ac:dyDescent="0.3">
      <c r="A106" s="45">
        <v>14</v>
      </c>
      <c r="B106" s="45">
        <v>13</v>
      </c>
      <c r="C106" s="45">
        <v>6</v>
      </c>
      <c r="D106" s="45">
        <v>10</v>
      </c>
      <c r="E106" s="45">
        <v>30.3</v>
      </c>
      <c r="F106" s="45">
        <v>2</v>
      </c>
      <c r="G106" s="45">
        <v>15</v>
      </c>
      <c r="H106" s="45">
        <v>15</v>
      </c>
      <c r="I106" s="45">
        <v>28</v>
      </c>
      <c r="J106" s="45">
        <v>1</v>
      </c>
      <c r="K106" s="45">
        <v>4.5</v>
      </c>
      <c r="L106" s="62">
        <v>126</v>
      </c>
      <c r="M106" s="62">
        <v>99</v>
      </c>
      <c r="N106" s="46">
        <f t="shared" si="6"/>
        <v>0.10473535052001298</v>
      </c>
      <c r="O106" s="45">
        <v>8</v>
      </c>
      <c r="P106" s="45">
        <v>8</v>
      </c>
      <c r="Q106" s="63">
        <v>47</v>
      </c>
      <c r="R106" s="63">
        <v>75</v>
      </c>
      <c r="S106" s="46">
        <f t="shared" si="7"/>
        <v>-0.20296340545598254</v>
      </c>
      <c r="T106" s="45">
        <v>7</v>
      </c>
      <c r="U106" s="45">
        <v>8</v>
      </c>
      <c r="V106" s="45">
        <v>31</v>
      </c>
      <c r="W106" s="45">
        <v>31</v>
      </c>
      <c r="X106" s="45">
        <v>3600</v>
      </c>
      <c r="Y106" s="45">
        <v>0</v>
      </c>
      <c r="Z106" s="45">
        <v>16</v>
      </c>
      <c r="AA106" s="45">
        <f t="shared" si="5"/>
        <v>0.3076987559759955</v>
      </c>
      <c r="AB106" s="5"/>
      <c r="AC106" s="5"/>
    </row>
    <row r="107" spans="1:29" ht="18.75" x14ac:dyDescent="0.3">
      <c r="A107" s="45">
        <v>14</v>
      </c>
      <c r="B107" s="45">
        <v>13</v>
      </c>
      <c r="C107" s="45">
        <v>7</v>
      </c>
      <c r="D107" s="45">
        <v>10</v>
      </c>
      <c r="E107" s="45">
        <v>30.3</v>
      </c>
      <c r="F107" s="45">
        <v>2</v>
      </c>
      <c r="G107" s="45">
        <v>15</v>
      </c>
      <c r="H107" s="45">
        <v>15</v>
      </c>
      <c r="I107" s="45">
        <v>28</v>
      </c>
      <c r="J107" s="45">
        <v>1</v>
      </c>
      <c r="K107" s="45">
        <v>4.5</v>
      </c>
      <c r="L107" s="62">
        <v>136</v>
      </c>
      <c r="M107" s="62">
        <v>68</v>
      </c>
      <c r="N107" s="46">
        <f t="shared" si="6"/>
        <v>0.3010299956639812</v>
      </c>
      <c r="O107" s="45">
        <v>8</v>
      </c>
      <c r="P107" s="45">
        <v>7</v>
      </c>
      <c r="Q107" s="63">
        <v>80</v>
      </c>
      <c r="R107" s="63">
        <v>73</v>
      </c>
      <c r="S107" s="46">
        <f t="shared" si="7"/>
        <v>3.976712687148766E-2</v>
      </c>
      <c r="T107" s="45">
        <v>6</v>
      </c>
      <c r="U107" s="45">
        <v>8</v>
      </c>
      <c r="V107" s="45">
        <v>29</v>
      </c>
      <c r="W107" s="45">
        <v>29</v>
      </c>
      <c r="X107" s="45">
        <v>3600</v>
      </c>
      <c r="Y107" s="45">
        <v>0</v>
      </c>
      <c r="Z107" s="45">
        <v>17</v>
      </c>
      <c r="AA107" s="45">
        <f t="shared" si="5"/>
        <v>0.26126286879249355</v>
      </c>
      <c r="AB107" s="5"/>
      <c r="AC107" s="5"/>
    </row>
    <row r="108" spans="1:29" ht="18.75" x14ac:dyDescent="0.3">
      <c r="A108" s="45">
        <v>14</v>
      </c>
      <c r="B108" s="45">
        <v>13</v>
      </c>
      <c r="C108" s="45">
        <v>8</v>
      </c>
      <c r="D108" s="45">
        <v>10</v>
      </c>
      <c r="E108" s="45">
        <v>30.3</v>
      </c>
      <c r="F108" s="45">
        <v>2</v>
      </c>
      <c r="G108" s="45">
        <v>15</v>
      </c>
      <c r="H108" s="45">
        <v>15</v>
      </c>
      <c r="I108" s="45">
        <v>28</v>
      </c>
      <c r="J108" s="45">
        <v>1</v>
      </c>
      <c r="K108" s="45">
        <v>4.5</v>
      </c>
      <c r="L108" s="62">
        <v>30</v>
      </c>
      <c r="M108" s="62">
        <v>29</v>
      </c>
      <c r="N108" s="46">
        <f t="shared" si="6"/>
        <v>1.4723256820706378E-2</v>
      </c>
      <c r="O108" s="45">
        <v>5</v>
      </c>
      <c r="P108" s="45">
        <v>4</v>
      </c>
      <c r="Q108" s="63">
        <v>6</v>
      </c>
      <c r="R108" s="63">
        <v>15</v>
      </c>
      <c r="S108" s="46">
        <f t="shared" si="7"/>
        <v>-0.3979400086720376</v>
      </c>
      <c r="T108" s="45">
        <v>4</v>
      </c>
      <c r="U108" s="45">
        <v>4</v>
      </c>
      <c r="V108" s="45">
        <v>17</v>
      </c>
      <c r="W108" s="45">
        <v>17</v>
      </c>
      <c r="X108" s="45">
        <v>3600</v>
      </c>
      <c r="Y108" s="45">
        <v>4</v>
      </c>
      <c r="Z108" s="45">
        <v>18</v>
      </c>
      <c r="AA108" s="45">
        <f t="shared" si="5"/>
        <v>0.41266326549274396</v>
      </c>
      <c r="AB108" s="5"/>
      <c r="AC108" s="5"/>
    </row>
    <row r="109" spans="1:29" ht="18.75" x14ac:dyDescent="0.3">
      <c r="A109" s="45">
        <v>14</v>
      </c>
      <c r="B109" s="45">
        <v>13</v>
      </c>
      <c r="C109" s="45">
        <v>9</v>
      </c>
      <c r="D109" s="45">
        <v>10</v>
      </c>
      <c r="E109" s="45">
        <v>30.3</v>
      </c>
      <c r="F109" s="45">
        <v>2</v>
      </c>
      <c r="G109" s="45">
        <v>15</v>
      </c>
      <c r="H109" s="45">
        <v>15</v>
      </c>
      <c r="I109" s="45">
        <v>28</v>
      </c>
      <c r="J109" s="45">
        <v>1</v>
      </c>
      <c r="K109" s="45">
        <v>4.5</v>
      </c>
      <c r="L109" s="62">
        <v>173</v>
      </c>
      <c r="M109" s="62">
        <v>120</v>
      </c>
      <c r="N109" s="46">
        <f t="shared" si="6"/>
        <v>0.1588648570811706</v>
      </c>
      <c r="O109" s="45">
        <v>10</v>
      </c>
      <c r="P109" s="45">
        <v>11</v>
      </c>
      <c r="Q109" s="63">
        <v>93</v>
      </c>
      <c r="R109" s="63">
        <v>131</v>
      </c>
      <c r="S109" s="46">
        <f t="shared" si="7"/>
        <v>-0.14878834710182917</v>
      </c>
      <c r="T109" s="45">
        <v>10</v>
      </c>
      <c r="U109" s="45">
        <v>11</v>
      </c>
      <c r="V109" s="45">
        <v>42</v>
      </c>
      <c r="W109" s="45">
        <v>42</v>
      </c>
      <c r="X109" s="45">
        <v>3600</v>
      </c>
      <c r="Y109" s="45">
        <v>0</v>
      </c>
      <c r="Z109" s="45">
        <v>19</v>
      </c>
      <c r="AA109" s="45">
        <f t="shared" si="5"/>
        <v>0.3076532041829998</v>
      </c>
      <c r="AB109" s="5"/>
      <c r="AC109" s="5"/>
    </row>
    <row r="110" spans="1:29" ht="18.75" x14ac:dyDescent="0.3">
      <c r="A110" s="45">
        <v>14</v>
      </c>
      <c r="B110" s="45">
        <v>13</v>
      </c>
      <c r="C110" s="45">
        <v>10</v>
      </c>
      <c r="D110" s="45">
        <v>10</v>
      </c>
      <c r="E110" s="45">
        <v>30.3</v>
      </c>
      <c r="F110" s="45">
        <v>2</v>
      </c>
      <c r="G110" s="45">
        <v>15</v>
      </c>
      <c r="H110" s="45">
        <v>15</v>
      </c>
      <c r="I110" s="45">
        <v>28</v>
      </c>
      <c r="J110" s="45">
        <v>1</v>
      </c>
      <c r="K110" s="45">
        <v>4.5</v>
      </c>
      <c r="L110" s="62">
        <v>62</v>
      </c>
      <c r="M110" s="62">
        <v>50</v>
      </c>
      <c r="N110" s="46">
        <f t="shared" si="6"/>
        <v>9.3421685162235063E-2</v>
      </c>
      <c r="O110" s="45">
        <v>4</v>
      </c>
      <c r="P110" s="45">
        <v>4</v>
      </c>
      <c r="Q110" s="63">
        <v>27</v>
      </c>
      <c r="R110" s="63">
        <v>28</v>
      </c>
      <c r="S110" s="46">
        <f t="shared" si="7"/>
        <v>-1.5794267183231903E-2</v>
      </c>
      <c r="T110" s="45">
        <v>3</v>
      </c>
      <c r="U110" s="45">
        <v>4</v>
      </c>
      <c r="V110" s="45">
        <v>15</v>
      </c>
      <c r="W110" s="45">
        <v>15</v>
      </c>
      <c r="X110" s="45">
        <v>3600</v>
      </c>
      <c r="Y110" s="45">
        <v>0</v>
      </c>
      <c r="Z110" s="45">
        <v>20</v>
      </c>
      <c r="AA110" s="45">
        <f t="shared" si="5"/>
        <v>0.10921595234546697</v>
      </c>
      <c r="AB110" s="5"/>
      <c r="AC110" s="5"/>
    </row>
    <row r="111" spans="1:29" ht="18.75" x14ac:dyDescent="0.3">
      <c r="A111" s="45">
        <v>14</v>
      </c>
      <c r="B111" s="45">
        <v>13</v>
      </c>
      <c r="C111" s="45">
        <v>12</v>
      </c>
      <c r="D111" s="45">
        <v>10</v>
      </c>
      <c r="E111" s="45">
        <v>30.3</v>
      </c>
      <c r="F111" s="45">
        <v>2</v>
      </c>
      <c r="G111" s="45">
        <v>15</v>
      </c>
      <c r="H111" s="45">
        <v>15</v>
      </c>
      <c r="I111" s="45">
        <v>28</v>
      </c>
      <c r="J111" s="45">
        <v>1</v>
      </c>
      <c r="K111" s="45">
        <v>4.5</v>
      </c>
      <c r="L111" s="62">
        <v>185</v>
      </c>
      <c r="M111" s="62">
        <v>80</v>
      </c>
      <c r="N111" s="46">
        <f t="shared" si="6"/>
        <v>0.36408174141107019</v>
      </c>
      <c r="O111" s="45">
        <v>9</v>
      </c>
      <c r="P111" s="45">
        <v>10</v>
      </c>
      <c r="Q111" s="63">
        <v>77</v>
      </c>
      <c r="R111" s="63">
        <v>90</v>
      </c>
      <c r="S111" s="46">
        <f t="shared" si="7"/>
        <v>-6.7751784266843029E-2</v>
      </c>
      <c r="T111" s="45">
        <v>9</v>
      </c>
      <c r="U111" s="45">
        <v>9</v>
      </c>
      <c r="V111" s="45">
        <v>37</v>
      </c>
      <c r="W111" s="45">
        <v>37</v>
      </c>
      <c r="X111" s="45">
        <v>3600</v>
      </c>
      <c r="Y111" s="45">
        <v>0</v>
      </c>
      <c r="Z111" s="45">
        <v>21</v>
      </c>
      <c r="AA111" s="45">
        <f t="shared" si="5"/>
        <v>0.43183352567791322</v>
      </c>
      <c r="AB111" s="5"/>
      <c r="AC111" s="5"/>
    </row>
    <row r="112" spans="1:29" ht="18.75" x14ac:dyDescent="0.3">
      <c r="A112" s="45">
        <v>14</v>
      </c>
      <c r="B112" s="45">
        <v>13</v>
      </c>
      <c r="C112" s="45">
        <v>13</v>
      </c>
      <c r="D112" s="45">
        <v>10</v>
      </c>
      <c r="E112" s="45">
        <v>30.3</v>
      </c>
      <c r="F112" s="45">
        <v>2</v>
      </c>
      <c r="G112" s="45">
        <v>15</v>
      </c>
      <c r="H112" s="45">
        <v>15</v>
      </c>
      <c r="I112" s="45">
        <v>28</v>
      </c>
      <c r="J112" s="45">
        <v>1</v>
      </c>
      <c r="K112" s="45">
        <v>4.5</v>
      </c>
      <c r="L112" s="62">
        <v>3</v>
      </c>
      <c r="M112" s="62">
        <v>5</v>
      </c>
      <c r="N112" s="46">
        <f t="shared" si="6"/>
        <v>-0.22184874961635639</v>
      </c>
      <c r="O112" s="45">
        <v>1</v>
      </c>
      <c r="P112" s="45">
        <v>2</v>
      </c>
      <c r="Q112" s="63">
        <v>5</v>
      </c>
      <c r="R112" s="63">
        <v>8</v>
      </c>
      <c r="S112" s="46">
        <f t="shared" si="7"/>
        <v>-0.20411998265592479</v>
      </c>
      <c r="T112" s="45">
        <v>2</v>
      </c>
      <c r="U112" s="45">
        <v>0</v>
      </c>
      <c r="V112" s="45">
        <v>5</v>
      </c>
      <c r="W112" s="45">
        <v>5</v>
      </c>
      <c r="X112" s="45">
        <v>3600</v>
      </c>
      <c r="Y112" s="45">
        <v>0</v>
      </c>
      <c r="Z112" s="45">
        <v>22</v>
      </c>
      <c r="AA112" s="45">
        <f t="shared" si="5"/>
        <v>1.7728766960431602E-2</v>
      </c>
      <c r="AB112" s="5"/>
      <c r="AC112" s="5"/>
    </row>
    <row r="113" spans="1:29" ht="18.75" x14ac:dyDescent="0.3">
      <c r="A113" s="45">
        <v>14</v>
      </c>
      <c r="B113" s="45">
        <v>13</v>
      </c>
      <c r="C113" s="45">
        <v>14</v>
      </c>
      <c r="D113" s="45">
        <v>10</v>
      </c>
      <c r="E113" s="45">
        <v>30.3</v>
      </c>
      <c r="F113" s="45">
        <v>2</v>
      </c>
      <c r="G113" s="45">
        <v>15</v>
      </c>
      <c r="H113" s="45">
        <v>15</v>
      </c>
      <c r="I113" s="45">
        <v>28</v>
      </c>
      <c r="J113" s="45">
        <v>1</v>
      </c>
      <c r="K113" s="45">
        <v>4.5</v>
      </c>
      <c r="L113" s="62">
        <v>102</v>
      </c>
      <c r="M113" s="62">
        <v>58</v>
      </c>
      <c r="N113" s="46">
        <f t="shared" si="6"/>
        <v>0.24517217819898027</v>
      </c>
      <c r="O113" s="45">
        <v>5</v>
      </c>
      <c r="P113" s="45">
        <v>8</v>
      </c>
      <c r="Q113" s="63">
        <v>44</v>
      </c>
      <c r="R113" s="63">
        <v>64</v>
      </c>
      <c r="S113" s="46">
        <f t="shared" si="7"/>
        <v>-0.16272729749769974</v>
      </c>
      <c r="T113" s="45">
        <v>6</v>
      </c>
      <c r="U113" s="45">
        <v>6</v>
      </c>
      <c r="V113" s="45">
        <v>25</v>
      </c>
      <c r="W113" s="45">
        <v>25</v>
      </c>
      <c r="X113" s="45">
        <v>3600</v>
      </c>
      <c r="Y113" s="45">
        <v>0</v>
      </c>
      <c r="Z113" s="45">
        <v>23</v>
      </c>
      <c r="AA113" s="45">
        <f t="shared" si="5"/>
        <v>0.40789947569668</v>
      </c>
      <c r="AB113" s="5"/>
      <c r="AC113" s="5"/>
    </row>
    <row r="114" spans="1:29" ht="18.75" x14ac:dyDescent="0.3">
      <c r="A114" s="45">
        <v>14</v>
      </c>
      <c r="B114" s="45">
        <v>13</v>
      </c>
      <c r="C114" s="45">
        <v>15</v>
      </c>
      <c r="D114" s="45">
        <v>10</v>
      </c>
      <c r="E114" s="45">
        <v>30.3</v>
      </c>
      <c r="F114" s="45">
        <v>2</v>
      </c>
      <c r="G114" s="45">
        <v>15</v>
      </c>
      <c r="H114" s="45">
        <v>15</v>
      </c>
      <c r="I114" s="45">
        <v>28</v>
      </c>
      <c r="J114" s="45">
        <v>1</v>
      </c>
      <c r="K114" s="45">
        <v>4.5</v>
      </c>
      <c r="L114" s="62">
        <v>78</v>
      </c>
      <c r="M114" s="62">
        <v>43</v>
      </c>
      <c r="N114" s="46">
        <f t="shared" si="6"/>
        <v>0.25862614711089382</v>
      </c>
      <c r="O114" s="45">
        <v>6</v>
      </c>
      <c r="P114" s="45">
        <v>4</v>
      </c>
      <c r="Q114" s="63">
        <v>23</v>
      </c>
      <c r="R114" s="63">
        <v>51</v>
      </c>
      <c r="S114" s="46">
        <f t="shared" si="7"/>
        <v>-0.34584234008034348</v>
      </c>
      <c r="T114" s="45">
        <v>4</v>
      </c>
      <c r="U114" s="45">
        <v>6</v>
      </c>
      <c r="V114" s="45">
        <v>20</v>
      </c>
      <c r="W114" s="45">
        <v>20</v>
      </c>
      <c r="X114" s="45">
        <v>3600</v>
      </c>
      <c r="Y114" s="45">
        <v>0</v>
      </c>
      <c r="Z114" s="45">
        <v>24</v>
      </c>
      <c r="AA114" s="45">
        <f t="shared" si="5"/>
        <v>0.60446848719123736</v>
      </c>
      <c r="AB114" s="5"/>
      <c r="AC114" s="5"/>
    </row>
    <row r="115" spans="1:29" ht="18.75" x14ac:dyDescent="0.3">
      <c r="A115" s="45">
        <v>14</v>
      </c>
      <c r="B115" s="45">
        <v>13</v>
      </c>
      <c r="C115" s="45">
        <v>16</v>
      </c>
      <c r="D115" s="45">
        <v>10</v>
      </c>
      <c r="E115" s="45">
        <v>30.3</v>
      </c>
      <c r="F115" s="45">
        <v>2</v>
      </c>
      <c r="G115" s="45">
        <v>15</v>
      </c>
      <c r="H115" s="45">
        <v>15</v>
      </c>
      <c r="I115" s="45">
        <v>28</v>
      </c>
      <c r="J115" s="45">
        <v>1</v>
      </c>
      <c r="K115" s="45">
        <v>4.5</v>
      </c>
      <c r="L115" s="62">
        <v>80</v>
      </c>
      <c r="M115" s="62">
        <v>42</v>
      </c>
      <c r="N115" s="46">
        <f t="shared" si="6"/>
        <v>0.27984069659404309</v>
      </c>
      <c r="O115" s="45">
        <v>6</v>
      </c>
      <c r="P115" s="45">
        <v>6</v>
      </c>
      <c r="Q115" s="63">
        <v>36</v>
      </c>
      <c r="R115" s="63">
        <v>50</v>
      </c>
      <c r="S115" s="46">
        <f t="shared" si="7"/>
        <v>-0.14266750356873156</v>
      </c>
      <c r="T115" s="45">
        <v>5</v>
      </c>
      <c r="U115" s="45">
        <v>6</v>
      </c>
      <c r="V115" s="45">
        <v>23</v>
      </c>
      <c r="W115" s="45">
        <v>23</v>
      </c>
      <c r="X115" s="45">
        <v>3600</v>
      </c>
      <c r="Y115" s="45">
        <v>0</v>
      </c>
      <c r="Z115" s="45">
        <v>25</v>
      </c>
      <c r="AA115" s="45">
        <f t="shared" si="5"/>
        <v>0.42250820016277468</v>
      </c>
      <c r="AB115" s="5"/>
      <c r="AC115" s="5"/>
    </row>
    <row r="116" spans="1:29" ht="18.75" x14ac:dyDescent="0.3">
      <c r="A116" s="45">
        <v>14</v>
      </c>
      <c r="B116" s="45">
        <v>13</v>
      </c>
      <c r="C116" s="45">
        <v>17</v>
      </c>
      <c r="D116" s="45">
        <v>10</v>
      </c>
      <c r="E116" s="45">
        <v>30.3</v>
      </c>
      <c r="F116" s="45">
        <v>2</v>
      </c>
      <c r="G116" s="45">
        <v>15</v>
      </c>
      <c r="H116" s="45">
        <v>15</v>
      </c>
      <c r="I116" s="45">
        <v>28</v>
      </c>
      <c r="J116" s="45">
        <v>1</v>
      </c>
      <c r="K116" s="45">
        <v>4.5</v>
      </c>
      <c r="L116" s="62">
        <v>139</v>
      </c>
      <c r="M116" s="62">
        <v>77</v>
      </c>
      <c r="N116" s="46">
        <f t="shared" si="6"/>
        <v>0.25652407508161323</v>
      </c>
      <c r="O116" s="45">
        <v>11</v>
      </c>
      <c r="P116" s="45">
        <v>10</v>
      </c>
      <c r="Q116" s="63">
        <v>60</v>
      </c>
      <c r="R116" s="63">
        <v>122</v>
      </c>
      <c r="S116" s="46">
        <f t="shared" si="7"/>
        <v>-0.30820858029110459</v>
      </c>
      <c r="T116" s="45">
        <v>10</v>
      </c>
      <c r="U116" s="45">
        <v>11</v>
      </c>
      <c r="V116" s="45">
        <v>42</v>
      </c>
      <c r="W116" s="45">
        <v>42</v>
      </c>
      <c r="X116" s="45">
        <v>3600</v>
      </c>
      <c r="Y116" s="45">
        <v>0</v>
      </c>
      <c r="Z116" s="45">
        <v>26</v>
      </c>
      <c r="AA116" s="45">
        <f t="shared" si="5"/>
        <v>0.56473265537271788</v>
      </c>
      <c r="AB116" s="5"/>
      <c r="AC116" s="5"/>
    </row>
    <row r="117" spans="1:29" ht="18.75" x14ac:dyDescent="0.3">
      <c r="A117" s="74"/>
      <c r="B117" s="74"/>
      <c r="C117" s="74"/>
      <c r="D117" s="64"/>
      <c r="E117" s="64"/>
      <c r="F117" s="64"/>
      <c r="G117" s="64" t="s">
        <v>29</v>
      </c>
      <c r="H117" s="64"/>
      <c r="I117" s="64"/>
      <c r="J117" s="64"/>
      <c r="K117" s="64"/>
      <c r="L117" s="31"/>
      <c r="M117" s="31"/>
      <c r="N117" s="32"/>
      <c r="O117" s="64"/>
      <c r="P117" s="64"/>
      <c r="Q117" s="33"/>
      <c r="R117" s="33"/>
      <c r="S117" s="32"/>
      <c r="T117" s="64"/>
      <c r="U117" s="64"/>
      <c r="V117" s="64"/>
      <c r="W117" s="64"/>
      <c r="X117" s="64"/>
      <c r="Y117" s="64"/>
      <c r="Z117" s="74"/>
      <c r="AA117" s="74"/>
      <c r="AB117" s="39"/>
      <c r="AC117" s="5"/>
    </row>
    <row r="118" spans="1:29" ht="18.75" x14ac:dyDescent="0.3">
      <c r="A118" s="75" t="s">
        <v>48</v>
      </c>
      <c r="B118" s="30" t="s">
        <v>110</v>
      </c>
      <c r="C118" s="30" t="s">
        <v>1</v>
      </c>
      <c r="D118" s="30" t="s">
        <v>2</v>
      </c>
      <c r="E118" s="30" t="s">
        <v>8</v>
      </c>
      <c r="F118" s="30" t="s">
        <v>3</v>
      </c>
      <c r="G118" s="30" t="s">
        <v>3</v>
      </c>
      <c r="H118" s="30" t="s">
        <v>3</v>
      </c>
      <c r="I118" s="30" t="s">
        <v>35</v>
      </c>
      <c r="J118" s="30" t="s">
        <v>36</v>
      </c>
      <c r="K118" s="30" t="s">
        <v>37</v>
      </c>
      <c r="L118" s="31" t="s">
        <v>5</v>
      </c>
      <c r="M118" s="31" t="s">
        <v>6</v>
      </c>
      <c r="N118" s="32" t="s">
        <v>100</v>
      </c>
      <c r="O118" s="30" t="s">
        <v>40</v>
      </c>
      <c r="P118" s="39" t="s">
        <v>41</v>
      </c>
      <c r="Q118" s="33" t="s">
        <v>42</v>
      </c>
      <c r="R118" s="33" t="s">
        <v>43</v>
      </c>
      <c r="S118" s="32" t="s">
        <v>106</v>
      </c>
      <c r="T118" s="30" t="s">
        <v>45</v>
      </c>
      <c r="U118" s="30" t="s">
        <v>46</v>
      </c>
      <c r="V118" s="30" t="s">
        <v>19</v>
      </c>
      <c r="W118" s="30" t="s">
        <v>25</v>
      </c>
      <c r="X118" s="30" t="s">
        <v>38</v>
      </c>
      <c r="Y118" s="30" t="s">
        <v>39</v>
      </c>
      <c r="Z118" s="30" t="s">
        <v>57</v>
      </c>
      <c r="AA118" s="30" t="s">
        <v>108</v>
      </c>
      <c r="AB118" s="30"/>
      <c r="AC118" s="5"/>
    </row>
    <row r="119" spans="1:29" ht="18.75" x14ac:dyDescent="0.3">
      <c r="A119" s="110">
        <v>14</v>
      </c>
      <c r="B119" s="110">
        <v>13</v>
      </c>
      <c r="C119" s="110">
        <v>18</v>
      </c>
      <c r="D119" s="110">
        <v>10</v>
      </c>
      <c r="E119" s="110">
        <v>30.3</v>
      </c>
      <c r="F119" s="110">
        <v>2</v>
      </c>
      <c r="G119" s="110">
        <v>24</v>
      </c>
      <c r="H119" s="110">
        <v>24</v>
      </c>
      <c r="I119" s="110">
        <v>28</v>
      </c>
      <c r="J119" s="110">
        <v>1</v>
      </c>
      <c r="K119" s="110">
        <v>4.5</v>
      </c>
      <c r="L119" s="110">
        <v>0</v>
      </c>
      <c r="M119" s="110">
        <v>1</v>
      </c>
      <c r="N119" s="110"/>
      <c r="O119" s="110">
        <v>0</v>
      </c>
      <c r="P119" s="110">
        <v>1</v>
      </c>
      <c r="Q119" s="110">
        <v>0</v>
      </c>
      <c r="R119" s="110">
        <v>0</v>
      </c>
      <c r="S119" s="110"/>
      <c r="T119" s="110">
        <v>0</v>
      </c>
      <c r="U119" s="110">
        <v>0</v>
      </c>
      <c r="V119" s="110">
        <v>1</v>
      </c>
      <c r="W119" s="110">
        <v>1</v>
      </c>
      <c r="X119" s="110">
        <v>3600</v>
      </c>
      <c r="Y119" s="110">
        <v>1</v>
      </c>
      <c r="Z119" s="110"/>
      <c r="AA119" s="110"/>
      <c r="AB119" s="24"/>
      <c r="AC119" s="5"/>
    </row>
    <row r="120" spans="1:29" ht="18.75" x14ac:dyDescent="0.3">
      <c r="A120" s="45">
        <v>14</v>
      </c>
      <c r="B120" s="45">
        <v>13</v>
      </c>
      <c r="C120" s="45">
        <v>19</v>
      </c>
      <c r="D120" s="45">
        <v>10</v>
      </c>
      <c r="E120" s="45">
        <v>30.3</v>
      </c>
      <c r="F120" s="45">
        <v>2</v>
      </c>
      <c r="G120" s="45">
        <v>24</v>
      </c>
      <c r="H120" s="45">
        <v>24</v>
      </c>
      <c r="I120" s="45">
        <v>28</v>
      </c>
      <c r="J120" s="45">
        <v>1</v>
      </c>
      <c r="K120" s="45">
        <v>4.5</v>
      </c>
      <c r="L120" s="62">
        <v>92</v>
      </c>
      <c r="M120" s="62">
        <v>44</v>
      </c>
      <c r="N120" s="46">
        <f t="shared" si="6"/>
        <v>0.32033515085936781</v>
      </c>
      <c r="O120" s="45">
        <v>5</v>
      </c>
      <c r="P120" s="45">
        <v>5</v>
      </c>
      <c r="Q120" s="63">
        <v>23</v>
      </c>
      <c r="R120" s="63">
        <v>35</v>
      </c>
      <c r="S120" s="46">
        <f t="shared" si="7"/>
        <v>-0.18234020833268275</v>
      </c>
      <c r="T120" s="45">
        <v>5</v>
      </c>
      <c r="U120" s="45">
        <v>4</v>
      </c>
      <c r="V120" s="45">
        <v>19</v>
      </c>
      <c r="W120" s="45">
        <v>19</v>
      </c>
      <c r="X120" s="45">
        <v>3600</v>
      </c>
      <c r="Y120" s="45">
        <v>0</v>
      </c>
      <c r="Z120" s="45">
        <v>1</v>
      </c>
      <c r="AA120" s="45">
        <f t="shared" si="5"/>
        <v>0.50267535919205053</v>
      </c>
      <c r="AB120" s="24"/>
      <c r="AC120" s="5"/>
    </row>
    <row r="121" spans="1:29" ht="18.75" x14ac:dyDescent="0.3">
      <c r="A121" s="45">
        <v>14</v>
      </c>
      <c r="B121" s="45">
        <v>13</v>
      </c>
      <c r="C121" s="45">
        <v>20</v>
      </c>
      <c r="D121" s="45">
        <v>10</v>
      </c>
      <c r="E121" s="45">
        <v>30.3</v>
      </c>
      <c r="F121" s="45">
        <v>2</v>
      </c>
      <c r="G121" s="45">
        <v>24</v>
      </c>
      <c r="H121" s="45">
        <v>24</v>
      </c>
      <c r="I121" s="45">
        <v>28</v>
      </c>
      <c r="J121" s="45">
        <v>1</v>
      </c>
      <c r="K121" s="45">
        <v>4.5</v>
      </c>
      <c r="L121" s="62">
        <v>90</v>
      </c>
      <c r="M121" s="62">
        <v>56</v>
      </c>
      <c r="N121" s="46">
        <f t="shared" si="6"/>
        <v>0.20605448243312446</v>
      </c>
      <c r="O121" s="45">
        <v>8</v>
      </c>
      <c r="P121" s="45">
        <v>7</v>
      </c>
      <c r="Q121" s="63">
        <v>46</v>
      </c>
      <c r="R121" s="63">
        <v>87</v>
      </c>
      <c r="S121" s="46">
        <f t="shared" si="7"/>
        <v>-0.27676142093704442</v>
      </c>
      <c r="T121" s="45">
        <v>6</v>
      </c>
      <c r="U121" s="45">
        <v>8</v>
      </c>
      <c r="V121" s="45">
        <v>29</v>
      </c>
      <c r="W121" s="45">
        <v>29</v>
      </c>
      <c r="X121" s="45">
        <v>3600</v>
      </c>
      <c r="Y121" s="45">
        <v>0</v>
      </c>
      <c r="Z121" s="45">
        <v>2</v>
      </c>
      <c r="AA121" s="45">
        <f t="shared" si="5"/>
        <v>0.48281590337016889</v>
      </c>
      <c r="AB121" s="5"/>
      <c r="AC121" s="5"/>
    </row>
    <row r="122" spans="1:29" ht="18.75" x14ac:dyDescent="0.3">
      <c r="A122" s="110">
        <v>14</v>
      </c>
      <c r="B122" s="110">
        <v>13</v>
      </c>
      <c r="C122" s="110">
        <v>21</v>
      </c>
      <c r="D122" s="110">
        <v>10</v>
      </c>
      <c r="E122" s="110">
        <v>30.3</v>
      </c>
      <c r="F122" s="110">
        <v>2</v>
      </c>
      <c r="G122" s="110">
        <v>24</v>
      </c>
      <c r="H122" s="110">
        <v>24</v>
      </c>
      <c r="I122" s="110">
        <v>28</v>
      </c>
      <c r="J122" s="110">
        <v>1</v>
      </c>
      <c r="K122" s="110">
        <v>4.5</v>
      </c>
      <c r="L122" s="110">
        <v>5</v>
      </c>
      <c r="M122" s="110">
        <v>4</v>
      </c>
      <c r="N122" s="110"/>
      <c r="O122" s="110">
        <v>0</v>
      </c>
      <c r="P122" s="110">
        <v>2</v>
      </c>
      <c r="Q122" s="110">
        <v>1</v>
      </c>
      <c r="R122" s="110">
        <v>1</v>
      </c>
      <c r="S122" s="110"/>
      <c r="T122" s="110">
        <v>0</v>
      </c>
      <c r="U122" s="110">
        <v>1</v>
      </c>
      <c r="V122" s="110">
        <v>3</v>
      </c>
      <c r="W122" s="110">
        <v>3</v>
      </c>
      <c r="X122" s="110">
        <v>3600</v>
      </c>
      <c r="Y122" s="110">
        <v>0</v>
      </c>
      <c r="Z122" s="110"/>
      <c r="AA122" s="110"/>
      <c r="AB122" s="5"/>
      <c r="AC122" s="5"/>
    </row>
    <row r="123" spans="1:29" ht="18.75" x14ac:dyDescent="0.3">
      <c r="A123" s="45">
        <v>14</v>
      </c>
      <c r="B123" s="45">
        <v>13</v>
      </c>
      <c r="C123" s="45">
        <v>22</v>
      </c>
      <c r="D123" s="45">
        <v>10</v>
      </c>
      <c r="E123" s="45">
        <v>30.3</v>
      </c>
      <c r="F123" s="45">
        <v>2</v>
      </c>
      <c r="G123" s="45">
        <v>24</v>
      </c>
      <c r="H123" s="45">
        <v>24</v>
      </c>
      <c r="I123" s="45">
        <v>28</v>
      </c>
      <c r="J123" s="45">
        <v>1</v>
      </c>
      <c r="K123" s="45">
        <v>4.5</v>
      </c>
      <c r="L123" s="62">
        <v>193</v>
      </c>
      <c r="M123" s="62">
        <v>99</v>
      </c>
      <c r="N123" s="46">
        <f t="shared" si="6"/>
        <v>0.28992211441022381</v>
      </c>
      <c r="O123" s="45">
        <v>11</v>
      </c>
      <c r="P123" s="45">
        <v>11</v>
      </c>
      <c r="Q123" s="63">
        <v>74</v>
      </c>
      <c r="R123" s="63">
        <v>135</v>
      </c>
      <c r="S123" s="46">
        <f t="shared" si="7"/>
        <v>-0.26110204876402993</v>
      </c>
      <c r="T123" s="45">
        <v>10</v>
      </c>
      <c r="U123" s="45">
        <v>11</v>
      </c>
      <c r="V123" s="45">
        <v>43</v>
      </c>
      <c r="W123" s="45">
        <v>43</v>
      </c>
      <c r="X123" s="45">
        <v>3600</v>
      </c>
      <c r="Y123" s="45">
        <v>0</v>
      </c>
      <c r="Z123" s="45">
        <v>3</v>
      </c>
      <c r="AA123" s="45">
        <f t="shared" si="5"/>
        <v>0.55102416317425373</v>
      </c>
      <c r="AB123" s="5"/>
      <c r="AC123" s="5"/>
    </row>
    <row r="124" spans="1:29" ht="18.75" x14ac:dyDescent="0.3">
      <c r="A124" s="45">
        <v>14</v>
      </c>
      <c r="B124" s="45">
        <v>13</v>
      </c>
      <c r="C124" s="45">
        <v>23</v>
      </c>
      <c r="D124" s="45">
        <v>10</v>
      </c>
      <c r="E124" s="45">
        <v>30.3</v>
      </c>
      <c r="F124" s="45">
        <v>2</v>
      </c>
      <c r="G124" s="45">
        <v>24</v>
      </c>
      <c r="H124" s="45">
        <v>24</v>
      </c>
      <c r="I124" s="45">
        <v>28</v>
      </c>
      <c r="J124" s="45">
        <v>1</v>
      </c>
      <c r="K124" s="45">
        <v>4.5</v>
      </c>
      <c r="L124" s="62">
        <v>175</v>
      </c>
      <c r="M124" s="62">
        <v>79</v>
      </c>
      <c r="N124" s="46">
        <f t="shared" si="6"/>
        <v>0.34541095739585298</v>
      </c>
      <c r="O124" s="45">
        <v>8</v>
      </c>
      <c r="P124" s="45">
        <v>9</v>
      </c>
      <c r="Q124" s="63">
        <v>50</v>
      </c>
      <c r="R124" s="63">
        <v>96</v>
      </c>
      <c r="S124" s="46">
        <f t="shared" si="7"/>
        <v>-0.28330122870354957</v>
      </c>
      <c r="T124" s="45">
        <v>8</v>
      </c>
      <c r="U124" s="45">
        <v>9</v>
      </c>
      <c r="V124" s="45">
        <v>34</v>
      </c>
      <c r="W124" s="45">
        <v>34</v>
      </c>
      <c r="X124" s="45">
        <v>3600</v>
      </c>
      <c r="Y124" s="45">
        <v>0</v>
      </c>
      <c r="Z124" s="45">
        <v>4</v>
      </c>
      <c r="AA124" s="45">
        <f t="shared" si="5"/>
        <v>0.62871218609940249</v>
      </c>
      <c r="AB124" s="5"/>
      <c r="AC124" s="5"/>
    </row>
    <row r="125" spans="1:29" ht="18.75" x14ac:dyDescent="0.3">
      <c r="A125" s="45">
        <v>14</v>
      </c>
      <c r="B125" s="45">
        <v>13</v>
      </c>
      <c r="C125" s="45">
        <v>24</v>
      </c>
      <c r="D125" s="45">
        <v>10</v>
      </c>
      <c r="E125" s="45">
        <v>30.3</v>
      </c>
      <c r="F125" s="45">
        <v>2</v>
      </c>
      <c r="G125" s="45">
        <v>24</v>
      </c>
      <c r="H125" s="45">
        <v>24</v>
      </c>
      <c r="I125" s="45">
        <v>28</v>
      </c>
      <c r="J125" s="45">
        <v>1</v>
      </c>
      <c r="K125" s="45">
        <v>4.5</v>
      </c>
      <c r="L125" s="62">
        <v>111</v>
      </c>
      <c r="M125" s="62">
        <v>67</v>
      </c>
      <c r="N125" s="46">
        <f t="shared" si="6"/>
        <v>0.21924817608583097</v>
      </c>
      <c r="O125" s="45">
        <v>7</v>
      </c>
      <c r="P125" s="45">
        <v>9</v>
      </c>
      <c r="Q125" s="63">
        <v>27</v>
      </c>
      <c r="R125" s="63">
        <v>78</v>
      </c>
      <c r="S125" s="46">
        <f t="shared" si="7"/>
        <v>-0.4607308385314931</v>
      </c>
      <c r="T125" s="45">
        <v>7</v>
      </c>
      <c r="U125" s="45">
        <v>8</v>
      </c>
      <c r="V125" s="45">
        <v>31</v>
      </c>
      <c r="W125" s="45">
        <v>31</v>
      </c>
      <c r="X125" s="45">
        <v>3600</v>
      </c>
      <c r="Y125" s="45">
        <v>1</v>
      </c>
      <c r="Z125" s="45">
        <v>5</v>
      </c>
      <c r="AA125" s="45">
        <f t="shared" si="5"/>
        <v>0.67997901461732413</v>
      </c>
      <c r="AB125" s="5"/>
      <c r="AC125" s="5"/>
    </row>
    <row r="126" spans="1:29" ht="18.75" x14ac:dyDescent="0.3">
      <c r="A126" s="45">
        <v>14</v>
      </c>
      <c r="B126" s="45">
        <v>13</v>
      </c>
      <c r="C126" s="45">
        <v>25</v>
      </c>
      <c r="D126" s="45">
        <v>10</v>
      </c>
      <c r="E126" s="45">
        <v>30.3</v>
      </c>
      <c r="F126" s="45">
        <v>2</v>
      </c>
      <c r="G126" s="45">
        <v>24</v>
      </c>
      <c r="H126" s="45">
        <v>24</v>
      </c>
      <c r="I126" s="45">
        <v>28</v>
      </c>
      <c r="J126" s="45">
        <v>1</v>
      </c>
      <c r="K126" s="45">
        <v>4.5</v>
      </c>
      <c r="L126" s="62">
        <v>143</v>
      </c>
      <c r="M126" s="62">
        <v>79</v>
      </c>
      <c r="N126" s="46">
        <f t="shared" si="6"/>
        <v>0.25770894617462042</v>
      </c>
      <c r="O126" s="45">
        <v>11</v>
      </c>
      <c r="P126" s="45">
        <v>12</v>
      </c>
      <c r="Q126" s="63">
        <v>55</v>
      </c>
      <c r="R126" s="63">
        <v>143</v>
      </c>
      <c r="S126" s="46">
        <f t="shared" si="7"/>
        <v>-0.41497334797081792</v>
      </c>
      <c r="T126" s="45">
        <v>11</v>
      </c>
      <c r="U126" s="45">
        <v>11</v>
      </c>
      <c r="V126" s="45">
        <v>45</v>
      </c>
      <c r="W126" s="45">
        <v>45</v>
      </c>
      <c r="X126" s="45">
        <v>3600</v>
      </c>
      <c r="Y126" s="45">
        <v>0</v>
      </c>
      <c r="Z126" s="45">
        <v>6</v>
      </c>
      <c r="AA126" s="45">
        <f t="shared" si="5"/>
        <v>0.67268229414543834</v>
      </c>
      <c r="AB126" s="5"/>
      <c r="AC126" s="5"/>
    </row>
    <row r="127" spans="1:29" ht="18.75" x14ac:dyDescent="0.3">
      <c r="A127" s="45">
        <v>14</v>
      </c>
      <c r="B127" s="45">
        <v>13</v>
      </c>
      <c r="C127" s="45">
        <v>27</v>
      </c>
      <c r="D127" s="45">
        <v>10</v>
      </c>
      <c r="E127" s="45">
        <v>30.3</v>
      </c>
      <c r="F127" s="45">
        <v>2</v>
      </c>
      <c r="G127" s="45">
        <v>24</v>
      </c>
      <c r="H127" s="45">
        <v>24</v>
      </c>
      <c r="I127" s="45">
        <v>28</v>
      </c>
      <c r="J127" s="45">
        <v>1</v>
      </c>
      <c r="K127" s="45">
        <v>4.5</v>
      </c>
      <c r="L127" s="62">
        <v>245</v>
      </c>
      <c r="M127" s="62">
        <v>103</v>
      </c>
      <c r="N127" s="46">
        <f t="shared" si="6"/>
        <v>0.37632885965936025</v>
      </c>
      <c r="O127" s="45">
        <v>12</v>
      </c>
      <c r="P127" s="45">
        <v>12</v>
      </c>
      <c r="Q127" s="63">
        <v>69</v>
      </c>
      <c r="R127" s="63">
        <v>164</v>
      </c>
      <c r="S127" s="46">
        <f t="shared" si="7"/>
        <v>-0.37599475731044257</v>
      </c>
      <c r="T127" s="45">
        <v>12</v>
      </c>
      <c r="U127" s="45">
        <v>11</v>
      </c>
      <c r="V127" s="45">
        <v>47</v>
      </c>
      <c r="W127" s="45">
        <v>47</v>
      </c>
      <c r="X127" s="45">
        <v>3600</v>
      </c>
      <c r="Y127" s="45">
        <v>0</v>
      </c>
      <c r="Z127" s="45">
        <v>7</v>
      </c>
      <c r="AA127" s="45">
        <f t="shared" si="5"/>
        <v>0.75232361696980288</v>
      </c>
      <c r="AB127" s="5"/>
      <c r="AC127" s="5"/>
    </row>
    <row r="128" spans="1:29" ht="18.75" x14ac:dyDescent="0.3">
      <c r="A128" s="45">
        <v>14</v>
      </c>
      <c r="B128" s="45">
        <v>13</v>
      </c>
      <c r="C128" s="45">
        <v>28</v>
      </c>
      <c r="D128" s="45">
        <v>10</v>
      </c>
      <c r="E128" s="45">
        <v>30.3</v>
      </c>
      <c r="F128" s="45">
        <v>2</v>
      </c>
      <c r="G128" s="45">
        <v>24</v>
      </c>
      <c r="H128" s="45">
        <v>24</v>
      </c>
      <c r="I128" s="45">
        <v>28</v>
      </c>
      <c r="J128" s="45">
        <v>1</v>
      </c>
      <c r="K128" s="45">
        <v>4.5</v>
      </c>
      <c r="L128" s="62">
        <v>22</v>
      </c>
      <c r="M128" s="62">
        <v>30</v>
      </c>
      <c r="N128" s="46">
        <f t="shared" si="6"/>
        <v>-0.13469857389745624</v>
      </c>
      <c r="O128" s="45">
        <v>4</v>
      </c>
      <c r="P128" s="45">
        <v>1</v>
      </c>
      <c r="Q128" s="63">
        <v>5</v>
      </c>
      <c r="R128" s="63">
        <v>22</v>
      </c>
      <c r="S128" s="46">
        <f t="shared" si="7"/>
        <v>-0.64345267648618742</v>
      </c>
      <c r="T128" s="45">
        <v>3</v>
      </c>
      <c r="U128" s="45">
        <v>2</v>
      </c>
      <c r="V128" s="45">
        <v>10</v>
      </c>
      <c r="W128" s="45">
        <v>10</v>
      </c>
      <c r="X128" s="45">
        <v>3600</v>
      </c>
      <c r="Y128" s="45">
        <v>0</v>
      </c>
      <c r="Z128" s="45">
        <v>8</v>
      </c>
      <c r="AA128" s="45">
        <f t="shared" si="5"/>
        <v>0.50875410258873122</v>
      </c>
      <c r="AB128" s="5"/>
      <c r="AC128" s="5"/>
    </row>
    <row r="129" spans="1:29" ht="18.75" x14ac:dyDescent="0.3">
      <c r="A129" s="45">
        <v>14</v>
      </c>
      <c r="B129" s="45">
        <v>13</v>
      </c>
      <c r="C129" s="45">
        <v>29</v>
      </c>
      <c r="D129" s="45">
        <v>10</v>
      </c>
      <c r="E129" s="45">
        <v>30.3</v>
      </c>
      <c r="F129" s="45">
        <v>2</v>
      </c>
      <c r="G129" s="45">
        <v>24</v>
      </c>
      <c r="H129" s="45">
        <v>24</v>
      </c>
      <c r="I129" s="45">
        <v>28</v>
      </c>
      <c r="J129" s="45">
        <v>1</v>
      </c>
      <c r="K129" s="45">
        <v>4.5</v>
      </c>
      <c r="L129" s="62">
        <v>214</v>
      </c>
      <c r="M129" s="62">
        <v>104</v>
      </c>
      <c r="N129" s="46">
        <f t="shared" si="6"/>
        <v>0.31338043405041044</v>
      </c>
      <c r="O129" s="45">
        <v>10</v>
      </c>
      <c r="P129" s="45">
        <v>11</v>
      </c>
      <c r="Q129" s="63">
        <v>80</v>
      </c>
      <c r="R129" s="63">
        <v>171</v>
      </c>
      <c r="S129" s="46">
        <f t="shared" si="7"/>
        <v>-0.32990612340021025</v>
      </c>
      <c r="T129" s="45">
        <v>10</v>
      </c>
      <c r="U129" s="45">
        <v>10</v>
      </c>
      <c r="V129" s="45">
        <v>41</v>
      </c>
      <c r="W129" s="45">
        <v>41</v>
      </c>
      <c r="X129" s="45">
        <v>3600</v>
      </c>
      <c r="Y129" s="45">
        <v>1</v>
      </c>
      <c r="Z129" s="45">
        <v>9</v>
      </c>
      <c r="AA129" s="45">
        <f t="shared" si="5"/>
        <v>0.64328655745062069</v>
      </c>
      <c r="AB129" s="5"/>
      <c r="AC129" s="5"/>
    </row>
    <row r="130" spans="1:29" ht="18.75" x14ac:dyDescent="0.3">
      <c r="A130" s="45">
        <v>14</v>
      </c>
      <c r="B130" s="45">
        <v>13</v>
      </c>
      <c r="C130" s="45">
        <v>30</v>
      </c>
      <c r="D130" s="45">
        <v>10</v>
      </c>
      <c r="E130" s="45">
        <v>30.3</v>
      </c>
      <c r="F130" s="45">
        <v>2</v>
      </c>
      <c r="G130" s="45">
        <v>24</v>
      </c>
      <c r="H130" s="45">
        <v>24</v>
      </c>
      <c r="I130" s="45">
        <v>28</v>
      </c>
      <c r="J130" s="45">
        <v>1</v>
      </c>
      <c r="K130" s="45">
        <v>4.5</v>
      </c>
      <c r="L130" s="62">
        <v>130</v>
      </c>
      <c r="M130" s="62">
        <v>77</v>
      </c>
      <c r="N130" s="46">
        <f t="shared" si="6"/>
        <v>0.22745262713435488</v>
      </c>
      <c r="O130" s="45">
        <v>9</v>
      </c>
      <c r="P130" s="45">
        <v>7</v>
      </c>
      <c r="Q130" s="63">
        <v>46</v>
      </c>
      <c r="R130" s="63">
        <v>87</v>
      </c>
      <c r="S130" s="46">
        <f t="shared" si="7"/>
        <v>-0.27676142093704442</v>
      </c>
      <c r="T130" s="45">
        <v>9</v>
      </c>
      <c r="U130" s="45">
        <v>6</v>
      </c>
      <c r="V130" s="45">
        <v>31</v>
      </c>
      <c r="W130" s="45">
        <v>31</v>
      </c>
      <c r="X130" s="45">
        <v>3600</v>
      </c>
      <c r="Y130" s="45">
        <v>0</v>
      </c>
      <c r="Z130" s="45">
        <v>10</v>
      </c>
      <c r="AA130" s="45">
        <f t="shared" si="5"/>
        <v>0.50421404807139925</v>
      </c>
      <c r="AB130" s="5"/>
      <c r="AC130" s="5"/>
    </row>
    <row r="131" spans="1:29" ht="18.75" x14ac:dyDescent="0.3">
      <c r="A131" s="45">
        <v>14</v>
      </c>
      <c r="B131" s="45">
        <v>13</v>
      </c>
      <c r="C131" s="45">
        <v>31</v>
      </c>
      <c r="D131" s="45">
        <v>10</v>
      </c>
      <c r="E131" s="45">
        <v>30.3</v>
      </c>
      <c r="F131" s="45">
        <v>2</v>
      </c>
      <c r="G131" s="45">
        <v>24</v>
      </c>
      <c r="H131" s="45">
        <v>24</v>
      </c>
      <c r="I131" s="45">
        <v>28</v>
      </c>
      <c r="J131" s="45">
        <v>1</v>
      </c>
      <c r="K131" s="45">
        <v>4.5</v>
      </c>
      <c r="L131" s="62">
        <v>119</v>
      </c>
      <c r="M131" s="62">
        <v>70</v>
      </c>
      <c r="N131" s="46">
        <f t="shared" si="6"/>
        <v>0.23044892137827391</v>
      </c>
      <c r="O131" s="45">
        <v>9</v>
      </c>
      <c r="P131" s="45">
        <v>8</v>
      </c>
      <c r="Q131" s="63">
        <v>52</v>
      </c>
      <c r="R131" s="63">
        <v>98</v>
      </c>
      <c r="S131" s="46">
        <f t="shared" si="7"/>
        <v>-0.27522273205769565</v>
      </c>
      <c r="T131" s="45">
        <v>9</v>
      </c>
      <c r="U131" s="45">
        <v>7</v>
      </c>
      <c r="V131" s="45">
        <v>33</v>
      </c>
      <c r="W131" s="45">
        <v>33</v>
      </c>
      <c r="X131" s="45">
        <v>3600</v>
      </c>
      <c r="Y131" s="45">
        <v>1</v>
      </c>
      <c r="Z131" s="45">
        <v>11</v>
      </c>
      <c r="AA131" s="45">
        <f t="shared" ref="AA131:AA194" si="8">ABS(N131-S131)</f>
        <v>0.50567165343596954</v>
      </c>
      <c r="AB131" s="5"/>
      <c r="AC131" s="5"/>
    </row>
    <row r="132" spans="1:29" ht="18.75" x14ac:dyDescent="0.3">
      <c r="A132" s="45">
        <v>14</v>
      </c>
      <c r="B132" s="45">
        <v>13</v>
      </c>
      <c r="C132" s="45">
        <v>1</v>
      </c>
      <c r="D132" s="45">
        <v>11</v>
      </c>
      <c r="E132" s="45">
        <v>30.3</v>
      </c>
      <c r="F132" s="45">
        <v>2</v>
      </c>
      <c r="G132" s="45">
        <v>24</v>
      </c>
      <c r="H132" s="45">
        <v>24</v>
      </c>
      <c r="I132" s="45">
        <v>28</v>
      </c>
      <c r="J132" s="45">
        <v>1</v>
      </c>
      <c r="K132" s="45">
        <v>4.5</v>
      </c>
      <c r="L132" s="62">
        <v>187</v>
      </c>
      <c r="M132" s="62">
        <v>90</v>
      </c>
      <c r="N132" s="46">
        <f t="shared" si="6"/>
        <v>0.31759909709717415</v>
      </c>
      <c r="O132" s="45">
        <v>11</v>
      </c>
      <c r="P132" s="45">
        <v>10</v>
      </c>
      <c r="Q132" s="63">
        <v>89</v>
      </c>
      <c r="R132" s="63">
        <v>127</v>
      </c>
      <c r="S132" s="46">
        <f t="shared" si="7"/>
        <v>-0.15441371431104409</v>
      </c>
      <c r="T132" s="45">
        <v>11</v>
      </c>
      <c r="U132" s="45">
        <v>9</v>
      </c>
      <c r="V132" s="45">
        <v>41</v>
      </c>
      <c r="W132" s="45">
        <v>41</v>
      </c>
      <c r="X132" s="45">
        <v>3600</v>
      </c>
      <c r="Y132" s="45">
        <v>0</v>
      </c>
      <c r="Z132" s="45">
        <v>12</v>
      </c>
      <c r="AA132" s="45">
        <f t="shared" si="8"/>
        <v>0.47201281140821827</v>
      </c>
      <c r="AB132" s="5"/>
      <c r="AC132" s="5"/>
    </row>
    <row r="133" spans="1:29" ht="18.75" x14ac:dyDescent="0.3">
      <c r="A133" s="45">
        <v>14</v>
      </c>
      <c r="B133" s="45">
        <v>13</v>
      </c>
      <c r="C133" s="45">
        <v>2</v>
      </c>
      <c r="D133" s="45">
        <v>11</v>
      </c>
      <c r="E133" s="45">
        <v>30.3</v>
      </c>
      <c r="F133" s="45">
        <v>2</v>
      </c>
      <c r="G133" s="45">
        <v>24</v>
      </c>
      <c r="H133" s="45">
        <v>24</v>
      </c>
      <c r="I133" s="45">
        <v>28</v>
      </c>
      <c r="J133" s="45">
        <v>1</v>
      </c>
      <c r="K133" s="45">
        <v>4.5</v>
      </c>
      <c r="L133" s="62">
        <v>139</v>
      </c>
      <c r="M133" s="62">
        <v>37</v>
      </c>
      <c r="N133" s="46">
        <f t="shared" si="6"/>
        <v>0.57481307618710009</v>
      </c>
      <c r="O133" s="45">
        <v>9</v>
      </c>
      <c r="P133" s="45">
        <v>8</v>
      </c>
      <c r="Q133" s="63">
        <v>51</v>
      </c>
      <c r="R133" s="63">
        <v>72</v>
      </c>
      <c r="S133" s="46">
        <f t="shared" si="7"/>
        <v>-0.14976232033333206</v>
      </c>
      <c r="T133" s="45">
        <v>10</v>
      </c>
      <c r="U133" s="45">
        <v>7</v>
      </c>
      <c r="V133" s="45">
        <v>34</v>
      </c>
      <c r="W133" s="45">
        <v>34</v>
      </c>
      <c r="X133" s="45">
        <v>3600</v>
      </c>
      <c r="Y133" s="45">
        <v>0</v>
      </c>
      <c r="Z133" s="45">
        <v>13</v>
      </c>
      <c r="AA133" s="45">
        <f t="shared" si="8"/>
        <v>0.72457539652043212</v>
      </c>
      <c r="AB133" s="5"/>
      <c r="AC133" s="5"/>
    </row>
    <row r="134" spans="1:29" ht="18.75" x14ac:dyDescent="0.3">
      <c r="A134" s="45">
        <v>14</v>
      </c>
      <c r="B134" s="45">
        <v>13</v>
      </c>
      <c r="C134" s="45">
        <v>3</v>
      </c>
      <c r="D134" s="45">
        <v>11</v>
      </c>
      <c r="E134" s="45">
        <v>30.3</v>
      </c>
      <c r="F134" s="45">
        <v>2</v>
      </c>
      <c r="G134" s="45">
        <v>24</v>
      </c>
      <c r="H134" s="45">
        <v>24</v>
      </c>
      <c r="I134" s="45">
        <v>28</v>
      </c>
      <c r="J134" s="45">
        <v>1</v>
      </c>
      <c r="K134" s="45">
        <v>4.5</v>
      </c>
      <c r="L134" s="62">
        <v>86</v>
      </c>
      <c r="M134" s="62">
        <v>38</v>
      </c>
      <c r="N134" s="46">
        <f t="shared" si="6"/>
        <v>0.35471485462675756</v>
      </c>
      <c r="O134" s="45">
        <v>6</v>
      </c>
      <c r="P134" s="45">
        <v>5</v>
      </c>
      <c r="Q134" s="63">
        <v>33</v>
      </c>
      <c r="R134" s="63">
        <v>35</v>
      </c>
      <c r="S134" s="46">
        <f t="shared" si="7"/>
        <v>-2.5554104472388168E-2</v>
      </c>
      <c r="T134" s="45">
        <v>5</v>
      </c>
      <c r="U134" s="45">
        <v>5</v>
      </c>
      <c r="V134" s="45">
        <v>21</v>
      </c>
      <c r="W134" s="45">
        <v>21</v>
      </c>
      <c r="X134" s="45">
        <v>3600</v>
      </c>
      <c r="Y134" s="45">
        <v>0</v>
      </c>
      <c r="Z134" s="45">
        <v>14</v>
      </c>
      <c r="AA134" s="45">
        <f t="shared" si="8"/>
        <v>0.38026895909914571</v>
      </c>
      <c r="AB134" s="5"/>
      <c r="AC134" s="5"/>
    </row>
    <row r="135" spans="1:29" ht="18.75" x14ac:dyDescent="0.3">
      <c r="A135" s="45">
        <v>14</v>
      </c>
      <c r="B135" s="45">
        <v>13</v>
      </c>
      <c r="C135" s="45">
        <v>4</v>
      </c>
      <c r="D135" s="45">
        <v>11</v>
      </c>
      <c r="E135" s="45">
        <v>30.3</v>
      </c>
      <c r="F135" s="45">
        <v>2</v>
      </c>
      <c r="G135" s="45">
        <v>24</v>
      </c>
      <c r="H135" s="45">
        <v>24</v>
      </c>
      <c r="I135" s="45">
        <v>28</v>
      </c>
      <c r="J135" s="45">
        <v>1</v>
      </c>
      <c r="K135" s="45">
        <v>4.5</v>
      </c>
      <c r="L135" s="62">
        <v>255</v>
      </c>
      <c r="M135" s="62">
        <v>72</v>
      </c>
      <c r="N135" s="46">
        <f t="shared" si="6"/>
        <v>0.54920768400268671</v>
      </c>
      <c r="O135" s="45">
        <v>12</v>
      </c>
      <c r="P135" s="45">
        <v>11</v>
      </c>
      <c r="Q135" s="63">
        <v>77</v>
      </c>
      <c r="R135" s="63">
        <v>111</v>
      </c>
      <c r="S135" s="46">
        <f t="shared" si="7"/>
        <v>-0.15883225361417555</v>
      </c>
      <c r="T135" s="45">
        <v>11</v>
      </c>
      <c r="U135" s="45">
        <v>11</v>
      </c>
      <c r="V135" s="45">
        <v>45</v>
      </c>
      <c r="W135" s="45">
        <v>45</v>
      </c>
      <c r="X135" s="45">
        <v>3600</v>
      </c>
      <c r="Y135" s="45">
        <v>0</v>
      </c>
      <c r="Z135" s="45">
        <v>15</v>
      </c>
      <c r="AA135" s="45">
        <f t="shared" si="8"/>
        <v>0.70803993761686224</v>
      </c>
      <c r="AB135" s="5"/>
      <c r="AC135" s="5"/>
    </row>
    <row r="136" spans="1:29" ht="18.75" x14ac:dyDescent="0.3">
      <c r="A136" s="45">
        <v>14</v>
      </c>
      <c r="B136" s="45">
        <v>13</v>
      </c>
      <c r="C136" s="45">
        <v>5</v>
      </c>
      <c r="D136" s="45">
        <v>11</v>
      </c>
      <c r="E136" s="45">
        <v>30.3</v>
      </c>
      <c r="F136" s="45">
        <v>2</v>
      </c>
      <c r="G136" s="45">
        <v>24</v>
      </c>
      <c r="H136" s="45">
        <v>24</v>
      </c>
      <c r="I136" s="45">
        <v>28</v>
      </c>
      <c r="J136" s="45">
        <v>1</v>
      </c>
      <c r="K136" s="45">
        <v>4.5</v>
      </c>
      <c r="L136" s="62">
        <v>120</v>
      </c>
      <c r="M136" s="62">
        <v>47</v>
      </c>
      <c r="N136" s="46">
        <f t="shared" si="6"/>
        <v>0.40708338811190736</v>
      </c>
      <c r="O136" s="45">
        <v>8</v>
      </c>
      <c r="P136" s="45">
        <v>8</v>
      </c>
      <c r="Q136" s="63">
        <v>44</v>
      </c>
      <c r="R136" s="63">
        <v>81</v>
      </c>
      <c r="S136" s="46">
        <f t="shared" si="7"/>
        <v>-0.26503234239246232</v>
      </c>
      <c r="T136" s="45">
        <v>6</v>
      </c>
      <c r="U136" s="45">
        <v>9</v>
      </c>
      <c r="V136" s="45">
        <v>31</v>
      </c>
      <c r="W136" s="45">
        <v>31</v>
      </c>
      <c r="X136" s="45">
        <v>3600</v>
      </c>
      <c r="Y136" s="45">
        <v>0</v>
      </c>
      <c r="Z136" s="45">
        <v>16</v>
      </c>
      <c r="AA136" s="45">
        <f t="shared" si="8"/>
        <v>0.67211573050436968</v>
      </c>
      <c r="AB136" s="5"/>
      <c r="AC136" s="5"/>
    </row>
    <row r="137" spans="1:29" ht="18.75" x14ac:dyDescent="0.3">
      <c r="A137" s="45">
        <v>14</v>
      </c>
      <c r="B137" s="45">
        <v>13</v>
      </c>
      <c r="C137" s="45">
        <v>6</v>
      </c>
      <c r="D137" s="45">
        <v>11</v>
      </c>
      <c r="E137" s="45">
        <v>30.3</v>
      </c>
      <c r="F137" s="45">
        <v>2</v>
      </c>
      <c r="G137" s="45">
        <v>24</v>
      </c>
      <c r="H137" s="45">
        <v>24</v>
      </c>
      <c r="I137" s="45">
        <v>28</v>
      </c>
      <c r="J137" s="45">
        <v>1</v>
      </c>
      <c r="K137" s="45">
        <v>4.5</v>
      </c>
      <c r="L137" s="62">
        <v>149</v>
      </c>
      <c r="M137" s="62">
        <v>53</v>
      </c>
      <c r="N137" s="46">
        <f t="shared" si="6"/>
        <v>0.44891039881148498</v>
      </c>
      <c r="O137" s="45">
        <v>7</v>
      </c>
      <c r="P137" s="45">
        <v>8</v>
      </c>
      <c r="Q137" s="63">
        <v>35</v>
      </c>
      <c r="R137" s="63">
        <v>90</v>
      </c>
      <c r="S137" s="46">
        <f t="shared" si="7"/>
        <v>-0.41017446508904926</v>
      </c>
      <c r="T137" s="45">
        <v>6</v>
      </c>
      <c r="U137" s="45">
        <v>8</v>
      </c>
      <c r="V137" s="45">
        <v>29</v>
      </c>
      <c r="W137" s="45">
        <v>29</v>
      </c>
      <c r="X137" s="45">
        <v>3600</v>
      </c>
      <c r="Y137" s="45">
        <v>0</v>
      </c>
      <c r="Z137" s="45">
        <v>17</v>
      </c>
      <c r="AA137" s="45">
        <f t="shared" si="8"/>
        <v>0.85908486390053418</v>
      </c>
      <c r="AB137" s="5"/>
      <c r="AC137" s="5"/>
    </row>
    <row r="138" spans="1:29" ht="18.75" x14ac:dyDescent="0.3">
      <c r="A138" s="45">
        <v>14</v>
      </c>
      <c r="B138" s="45">
        <v>13</v>
      </c>
      <c r="C138" s="45">
        <v>7</v>
      </c>
      <c r="D138" s="45">
        <v>11</v>
      </c>
      <c r="E138" s="45">
        <v>30.3</v>
      </c>
      <c r="F138" s="45">
        <v>2</v>
      </c>
      <c r="G138" s="45">
        <v>24</v>
      </c>
      <c r="H138" s="45">
        <v>24</v>
      </c>
      <c r="I138" s="45">
        <v>28</v>
      </c>
      <c r="J138" s="45">
        <v>1</v>
      </c>
      <c r="K138" s="45">
        <v>4.5</v>
      </c>
      <c r="L138" s="62">
        <v>154</v>
      </c>
      <c r="M138" s="62">
        <v>62</v>
      </c>
      <c r="N138" s="46">
        <f t="shared" si="6"/>
        <v>0.3951290313382092</v>
      </c>
      <c r="O138" s="45">
        <v>9</v>
      </c>
      <c r="P138" s="45">
        <v>9</v>
      </c>
      <c r="Q138" s="63">
        <v>44</v>
      </c>
      <c r="R138" s="63">
        <v>88</v>
      </c>
      <c r="S138" s="46">
        <f t="shared" si="7"/>
        <v>-0.3010299956639812</v>
      </c>
      <c r="T138" s="45">
        <v>9</v>
      </c>
      <c r="U138" s="45">
        <v>8</v>
      </c>
      <c r="V138" s="45">
        <v>35</v>
      </c>
      <c r="W138" s="45">
        <v>35</v>
      </c>
      <c r="X138" s="45">
        <v>3600</v>
      </c>
      <c r="Y138" s="45">
        <v>1</v>
      </c>
      <c r="Z138" s="45">
        <v>18</v>
      </c>
      <c r="AA138" s="45">
        <f t="shared" si="8"/>
        <v>0.69615902700219046</v>
      </c>
      <c r="AB138" s="5"/>
      <c r="AC138" s="5"/>
    </row>
    <row r="139" spans="1:29" ht="18.75" x14ac:dyDescent="0.3">
      <c r="A139" s="45">
        <v>14</v>
      </c>
      <c r="B139" s="45">
        <v>13</v>
      </c>
      <c r="C139" s="45">
        <v>8</v>
      </c>
      <c r="D139" s="45">
        <v>11</v>
      </c>
      <c r="E139" s="45">
        <v>30.3</v>
      </c>
      <c r="F139" s="45">
        <v>2</v>
      </c>
      <c r="G139" s="45">
        <v>24</v>
      </c>
      <c r="H139" s="45">
        <v>24</v>
      </c>
      <c r="I139" s="45">
        <v>28</v>
      </c>
      <c r="J139" s="45">
        <v>1</v>
      </c>
      <c r="K139" s="45">
        <v>4.5</v>
      </c>
      <c r="L139" s="62">
        <v>274</v>
      </c>
      <c r="M139" s="62">
        <v>42</v>
      </c>
      <c r="N139" s="46">
        <f t="shared" si="6"/>
        <v>0.81450127242248749</v>
      </c>
      <c r="O139" s="45">
        <v>10</v>
      </c>
      <c r="P139" s="45">
        <v>10</v>
      </c>
      <c r="Q139" s="63">
        <v>92</v>
      </c>
      <c r="R139" s="63">
        <v>94</v>
      </c>
      <c r="S139" s="46">
        <f t="shared" si="7"/>
        <v>-9.3400262541434038E-3</v>
      </c>
      <c r="T139" s="45">
        <v>9</v>
      </c>
      <c r="U139" s="45">
        <v>10</v>
      </c>
      <c r="V139" s="45">
        <v>39</v>
      </c>
      <c r="W139" s="45">
        <v>39</v>
      </c>
      <c r="X139" s="45">
        <v>3600</v>
      </c>
      <c r="Y139" s="45">
        <v>0</v>
      </c>
      <c r="Z139" s="45">
        <v>19</v>
      </c>
      <c r="AA139" s="45">
        <f t="shared" si="8"/>
        <v>0.82384129867663092</v>
      </c>
      <c r="AB139" s="5"/>
      <c r="AC139" s="5"/>
    </row>
    <row r="140" spans="1:29" ht="18.75" x14ac:dyDescent="0.3">
      <c r="A140" s="45">
        <v>14</v>
      </c>
      <c r="B140" s="45">
        <v>13</v>
      </c>
      <c r="C140" s="45">
        <v>9</v>
      </c>
      <c r="D140" s="45">
        <v>11</v>
      </c>
      <c r="E140" s="45">
        <v>30.3</v>
      </c>
      <c r="F140" s="45">
        <v>2</v>
      </c>
      <c r="G140" s="45">
        <v>24</v>
      </c>
      <c r="H140" s="45">
        <v>24</v>
      </c>
      <c r="I140" s="45">
        <v>28</v>
      </c>
      <c r="J140" s="45">
        <v>1</v>
      </c>
      <c r="K140" s="45">
        <v>4.5</v>
      </c>
      <c r="L140" s="62">
        <v>226</v>
      </c>
      <c r="M140" s="62">
        <v>48</v>
      </c>
      <c r="N140" s="46">
        <f t="shared" si="6"/>
        <v>0.67286720177181369</v>
      </c>
      <c r="O140" s="45">
        <v>10</v>
      </c>
      <c r="P140" s="45">
        <v>9</v>
      </c>
      <c r="Q140" s="63">
        <v>62</v>
      </c>
      <c r="R140" s="63">
        <v>80</v>
      </c>
      <c r="S140" s="46">
        <f t="shared" si="7"/>
        <v>-0.1106982974936897</v>
      </c>
      <c r="T140" s="45">
        <v>9</v>
      </c>
      <c r="U140" s="45">
        <v>9</v>
      </c>
      <c r="V140" s="45">
        <v>37</v>
      </c>
      <c r="W140" s="45">
        <v>37</v>
      </c>
      <c r="X140" s="45">
        <v>3600</v>
      </c>
      <c r="Y140" s="45">
        <v>0</v>
      </c>
      <c r="Z140" s="45">
        <v>20</v>
      </c>
      <c r="AA140" s="45">
        <f t="shared" si="8"/>
        <v>0.78356549926550345</v>
      </c>
      <c r="AB140" s="5"/>
      <c r="AC140" s="5"/>
    </row>
    <row r="141" spans="1:29" ht="18.75" x14ac:dyDescent="0.3">
      <c r="A141" s="45">
        <v>14</v>
      </c>
      <c r="B141" s="45">
        <v>13</v>
      </c>
      <c r="C141" s="45">
        <v>10</v>
      </c>
      <c r="D141" s="45">
        <v>11</v>
      </c>
      <c r="E141" s="45">
        <v>30.3</v>
      </c>
      <c r="F141" s="45">
        <v>2</v>
      </c>
      <c r="G141" s="45">
        <v>24</v>
      </c>
      <c r="H141" s="45">
        <v>24</v>
      </c>
      <c r="I141" s="45">
        <v>28</v>
      </c>
      <c r="J141" s="45">
        <v>1</v>
      </c>
      <c r="K141" s="45">
        <v>4.5</v>
      </c>
      <c r="L141" s="62">
        <v>200</v>
      </c>
      <c r="M141" s="62">
        <v>24</v>
      </c>
      <c r="N141" s="46">
        <f t="shared" si="6"/>
        <v>0.92081875395237522</v>
      </c>
      <c r="O141" s="45">
        <v>7</v>
      </c>
      <c r="P141" s="45">
        <v>6</v>
      </c>
      <c r="Q141" s="63">
        <v>43</v>
      </c>
      <c r="R141" s="63">
        <v>75</v>
      </c>
      <c r="S141" s="46">
        <f t="shared" si="7"/>
        <v>-0.24159280781211351</v>
      </c>
      <c r="T141" s="45">
        <v>5</v>
      </c>
      <c r="U141" s="45">
        <v>7</v>
      </c>
      <c r="V141" s="45">
        <v>25</v>
      </c>
      <c r="W141" s="45">
        <v>25</v>
      </c>
      <c r="X141" s="45">
        <v>3600</v>
      </c>
      <c r="Y141" s="45">
        <v>0</v>
      </c>
      <c r="Z141" s="45">
        <v>21</v>
      </c>
      <c r="AA141" s="45">
        <f t="shared" si="8"/>
        <v>1.1624115617644888</v>
      </c>
      <c r="AB141" s="5"/>
      <c r="AC141" s="5"/>
    </row>
    <row r="142" spans="1:29" ht="18.75" x14ac:dyDescent="0.3">
      <c r="A142" s="45">
        <v>14</v>
      </c>
      <c r="B142" s="45">
        <v>13</v>
      </c>
      <c r="C142" s="45">
        <v>11</v>
      </c>
      <c r="D142" s="45">
        <v>11</v>
      </c>
      <c r="E142" s="45">
        <v>30.3</v>
      </c>
      <c r="F142" s="45">
        <v>2</v>
      </c>
      <c r="G142" s="45">
        <v>24</v>
      </c>
      <c r="H142" s="45">
        <v>24</v>
      </c>
      <c r="I142" s="45">
        <v>28</v>
      </c>
      <c r="J142" s="45">
        <v>1</v>
      </c>
      <c r="K142" s="45">
        <v>4.5</v>
      </c>
      <c r="L142" s="62">
        <v>313</v>
      </c>
      <c r="M142" s="62">
        <v>32</v>
      </c>
      <c r="N142" s="46">
        <f t="shared" si="6"/>
        <v>0.99039435922654251</v>
      </c>
      <c r="O142" s="45">
        <v>11</v>
      </c>
      <c r="P142" s="45">
        <v>10</v>
      </c>
      <c r="Q142" s="63">
        <v>78</v>
      </c>
      <c r="R142" s="63">
        <v>115</v>
      </c>
      <c r="S142" s="46">
        <f t="shared" si="7"/>
        <v>-0.16860323766313129</v>
      </c>
      <c r="T142" s="45">
        <v>10</v>
      </c>
      <c r="U142" s="45">
        <v>10</v>
      </c>
      <c r="V142" s="45">
        <v>41</v>
      </c>
      <c r="W142" s="45">
        <v>41</v>
      </c>
      <c r="X142" s="45">
        <v>3600</v>
      </c>
      <c r="Y142" s="45">
        <v>0</v>
      </c>
      <c r="Z142" s="45">
        <v>22</v>
      </c>
      <c r="AA142" s="45">
        <f t="shared" si="8"/>
        <v>1.1589975968896737</v>
      </c>
      <c r="AB142" s="5"/>
      <c r="AC142" s="5"/>
    </row>
    <row r="143" spans="1:29" ht="18.75" x14ac:dyDescent="0.3">
      <c r="A143" s="45">
        <v>14</v>
      </c>
      <c r="B143" s="45">
        <v>13</v>
      </c>
      <c r="C143" s="45">
        <v>12</v>
      </c>
      <c r="D143" s="45">
        <v>11</v>
      </c>
      <c r="E143" s="45">
        <v>30.3</v>
      </c>
      <c r="F143" s="45">
        <v>2</v>
      </c>
      <c r="G143" s="45">
        <v>24</v>
      </c>
      <c r="H143" s="45">
        <v>24</v>
      </c>
      <c r="I143" s="45">
        <v>28</v>
      </c>
      <c r="J143" s="45">
        <v>1</v>
      </c>
      <c r="K143" s="45">
        <v>4.5</v>
      </c>
      <c r="L143" s="62">
        <v>148</v>
      </c>
      <c r="M143" s="62">
        <v>34</v>
      </c>
      <c r="N143" s="46">
        <f t="shared" si="6"/>
        <v>0.63878279835270224</v>
      </c>
      <c r="O143" s="45">
        <v>9</v>
      </c>
      <c r="P143" s="45">
        <v>8</v>
      </c>
      <c r="Q143" s="63">
        <v>56</v>
      </c>
      <c r="R143" s="63">
        <v>77</v>
      </c>
      <c r="S143" s="46">
        <f t="shared" si="7"/>
        <v>-0.13830269816628143</v>
      </c>
      <c r="T143" s="45">
        <v>9</v>
      </c>
      <c r="U143" s="45">
        <v>7</v>
      </c>
      <c r="V143" s="45">
        <v>33</v>
      </c>
      <c r="W143" s="45">
        <v>33</v>
      </c>
      <c r="X143" s="45">
        <v>3600</v>
      </c>
      <c r="Y143" s="45">
        <v>0</v>
      </c>
      <c r="Z143" s="45">
        <v>23</v>
      </c>
      <c r="AA143" s="45">
        <f t="shared" si="8"/>
        <v>0.77708549651898373</v>
      </c>
      <c r="AB143" s="5"/>
      <c r="AC143" s="5"/>
    </row>
    <row r="144" spans="1:29" ht="18.75" x14ac:dyDescent="0.3">
      <c r="A144" s="45">
        <v>14</v>
      </c>
      <c r="B144" s="45">
        <v>13</v>
      </c>
      <c r="C144" s="45">
        <v>13</v>
      </c>
      <c r="D144" s="45">
        <v>11</v>
      </c>
      <c r="E144" s="45">
        <v>30.3</v>
      </c>
      <c r="F144" s="45">
        <v>2</v>
      </c>
      <c r="G144" s="45">
        <v>24</v>
      </c>
      <c r="H144" s="45">
        <v>24</v>
      </c>
      <c r="I144" s="45">
        <v>28</v>
      </c>
      <c r="J144" s="45">
        <v>1</v>
      </c>
      <c r="K144" s="45">
        <v>4.5</v>
      </c>
      <c r="L144" s="62">
        <v>339</v>
      </c>
      <c r="M144" s="62">
        <v>28</v>
      </c>
      <c r="N144" s="46">
        <f t="shared" si="6"/>
        <v>1.0830416668608629</v>
      </c>
      <c r="O144" s="45">
        <v>10</v>
      </c>
      <c r="P144" s="45">
        <v>8</v>
      </c>
      <c r="Q144" s="63">
        <v>83</v>
      </c>
      <c r="R144" s="63">
        <v>70</v>
      </c>
      <c r="S144" s="46">
        <f t="shared" si="7"/>
        <v>7.3980052361817081E-2</v>
      </c>
      <c r="T144" s="45">
        <v>9</v>
      </c>
      <c r="U144" s="45">
        <v>9</v>
      </c>
      <c r="V144" s="45">
        <v>36</v>
      </c>
      <c r="W144" s="45">
        <v>36</v>
      </c>
      <c r="X144" s="45">
        <v>3600</v>
      </c>
      <c r="Y144" s="45">
        <v>0</v>
      </c>
      <c r="Z144" s="45">
        <v>24</v>
      </c>
      <c r="AA144" s="45">
        <f t="shared" si="8"/>
        <v>1.0090616144990459</v>
      </c>
      <c r="AB144" s="5"/>
      <c r="AC144" s="5"/>
    </row>
    <row r="145" spans="1:29" ht="18.75" x14ac:dyDescent="0.3">
      <c r="A145" s="45">
        <v>14</v>
      </c>
      <c r="B145" s="45">
        <v>13</v>
      </c>
      <c r="C145" s="45">
        <v>14</v>
      </c>
      <c r="D145" s="45">
        <v>11</v>
      </c>
      <c r="E145" s="45">
        <v>30.3</v>
      </c>
      <c r="F145" s="45">
        <v>2</v>
      </c>
      <c r="G145" s="45">
        <v>24</v>
      </c>
      <c r="H145" s="45">
        <v>24</v>
      </c>
      <c r="I145" s="45">
        <v>28</v>
      </c>
      <c r="J145" s="45">
        <v>1</v>
      </c>
      <c r="K145" s="45">
        <v>4.5</v>
      </c>
      <c r="L145" s="62">
        <v>204</v>
      </c>
      <c r="M145" s="62">
        <v>8</v>
      </c>
      <c r="N145" s="46">
        <f t="shared" si="6"/>
        <v>1.4065401804339552</v>
      </c>
      <c r="O145" s="45">
        <v>6</v>
      </c>
      <c r="P145" s="45">
        <v>4</v>
      </c>
      <c r="Q145" s="63">
        <v>10</v>
      </c>
      <c r="R145" s="63">
        <v>49</v>
      </c>
      <c r="S145" s="46">
        <f t="shared" si="7"/>
        <v>-0.69019608002851363</v>
      </c>
      <c r="T145" s="45">
        <v>4</v>
      </c>
      <c r="U145" s="45">
        <v>5</v>
      </c>
      <c r="V145" s="45">
        <v>19</v>
      </c>
      <c r="W145" s="45">
        <v>19</v>
      </c>
      <c r="X145" s="45">
        <v>3600</v>
      </c>
      <c r="Y145" s="45">
        <v>0</v>
      </c>
      <c r="Z145" s="45">
        <v>25</v>
      </c>
      <c r="AA145" s="45">
        <f t="shared" si="8"/>
        <v>2.0967362604624689</v>
      </c>
      <c r="AB145" s="5"/>
      <c r="AC145" s="5"/>
    </row>
    <row r="146" spans="1:29" ht="18.75" x14ac:dyDescent="0.3">
      <c r="A146" s="45">
        <v>14</v>
      </c>
      <c r="B146" s="45">
        <v>13</v>
      </c>
      <c r="C146" s="45">
        <v>15</v>
      </c>
      <c r="D146" s="45">
        <v>11</v>
      </c>
      <c r="E146" s="45">
        <v>30.3</v>
      </c>
      <c r="F146" s="45">
        <v>2</v>
      </c>
      <c r="G146" s="45">
        <v>24</v>
      </c>
      <c r="H146" s="45">
        <v>24</v>
      </c>
      <c r="I146" s="45">
        <v>28</v>
      </c>
      <c r="J146" s="45">
        <v>1</v>
      </c>
      <c r="K146" s="45">
        <v>4.5</v>
      </c>
      <c r="L146" s="62">
        <v>336</v>
      </c>
      <c r="M146" s="62">
        <v>40</v>
      </c>
      <c r="N146" s="46">
        <f t="shared" si="6"/>
        <v>0.9242792860618817</v>
      </c>
      <c r="O146" s="45">
        <v>10</v>
      </c>
      <c r="P146" s="45">
        <v>11</v>
      </c>
      <c r="Q146" s="63">
        <v>86</v>
      </c>
      <c r="R146" s="63">
        <v>148</v>
      </c>
      <c r="S146" s="46">
        <f t="shared" si="7"/>
        <v>-0.23576326415138971</v>
      </c>
      <c r="T146" s="45">
        <v>11</v>
      </c>
      <c r="U146" s="45">
        <v>10</v>
      </c>
      <c r="V146" s="45">
        <v>42</v>
      </c>
      <c r="W146" s="45">
        <v>42</v>
      </c>
      <c r="X146" s="45">
        <v>3600</v>
      </c>
      <c r="Y146" s="45">
        <v>0</v>
      </c>
      <c r="Z146" s="45">
        <v>26</v>
      </c>
      <c r="AA146" s="45">
        <f t="shared" si="8"/>
        <v>1.1600425502132714</v>
      </c>
      <c r="AB146" s="5"/>
      <c r="AC146" s="5"/>
    </row>
    <row r="147" spans="1:29" ht="18.75" x14ac:dyDescent="0.3">
      <c r="A147" s="45">
        <v>14</v>
      </c>
      <c r="B147" s="45">
        <v>13</v>
      </c>
      <c r="C147" s="45">
        <v>16</v>
      </c>
      <c r="D147" s="45">
        <v>11</v>
      </c>
      <c r="E147" s="45">
        <v>30.3</v>
      </c>
      <c r="F147" s="45">
        <v>2</v>
      </c>
      <c r="G147" s="45">
        <v>24</v>
      </c>
      <c r="H147" s="45">
        <v>24</v>
      </c>
      <c r="I147" s="45">
        <v>28</v>
      </c>
      <c r="J147" s="45">
        <v>1</v>
      </c>
      <c r="K147" s="45">
        <v>4.5</v>
      </c>
      <c r="L147" s="62">
        <v>186</v>
      </c>
      <c r="M147" s="62">
        <v>42</v>
      </c>
      <c r="N147" s="46">
        <f t="shared" ref="N147:N201" si="9">LOG10(L147/M147)</f>
        <v>0.64626365382001583</v>
      </c>
      <c r="O147" s="45">
        <v>8</v>
      </c>
      <c r="P147" s="45">
        <v>8</v>
      </c>
      <c r="Q147" s="63">
        <v>40</v>
      </c>
      <c r="R147" s="63">
        <v>57</v>
      </c>
      <c r="S147" s="46">
        <f t="shared" ref="S147:S201" si="10">LOG10(Q147/R147)</f>
        <v>-0.15381486434452904</v>
      </c>
      <c r="T147" s="45">
        <v>7</v>
      </c>
      <c r="U147" s="45">
        <v>8</v>
      </c>
      <c r="V147" s="45">
        <v>31</v>
      </c>
      <c r="W147" s="45">
        <v>31</v>
      </c>
      <c r="X147" s="45">
        <v>3600</v>
      </c>
      <c r="Y147" s="45">
        <v>0</v>
      </c>
      <c r="Z147" s="45">
        <v>27</v>
      </c>
      <c r="AA147" s="45">
        <f t="shared" si="8"/>
        <v>0.80007851816454489</v>
      </c>
      <c r="AB147" s="5"/>
      <c r="AC147" s="5"/>
    </row>
    <row r="148" spans="1:29" ht="18.75" x14ac:dyDescent="0.3">
      <c r="A148" s="45">
        <v>14</v>
      </c>
      <c r="B148" s="45">
        <v>13</v>
      </c>
      <c r="C148" s="45">
        <v>17</v>
      </c>
      <c r="D148" s="45">
        <v>11</v>
      </c>
      <c r="E148" s="45">
        <v>30.3</v>
      </c>
      <c r="F148" s="45">
        <v>2</v>
      </c>
      <c r="G148" s="45">
        <v>24</v>
      </c>
      <c r="H148" s="45">
        <v>24</v>
      </c>
      <c r="I148" s="45">
        <v>28</v>
      </c>
      <c r="J148" s="45">
        <v>1</v>
      </c>
      <c r="K148" s="45">
        <v>4.5</v>
      </c>
      <c r="L148" s="62">
        <v>313</v>
      </c>
      <c r="M148" s="62">
        <v>46</v>
      </c>
      <c r="N148" s="46">
        <f t="shared" si="9"/>
        <v>0.83278650586487435</v>
      </c>
      <c r="O148" s="45">
        <v>10</v>
      </c>
      <c r="P148" s="45">
        <v>11</v>
      </c>
      <c r="Q148" s="63">
        <v>77</v>
      </c>
      <c r="R148" s="63">
        <v>121</v>
      </c>
      <c r="S148" s="46">
        <f t="shared" si="10"/>
        <v>-0.19629464514396822</v>
      </c>
      <c r="T148" s="45">
        <v>9</v>
      </c>
      <c r="U148" s="45">
        <v>11</v>
      </c>
      <c r="V148" s="45">
        <v>41</v>
      </c>
      <c r="W148" s="45">
        <v>41</v>
      </c>
      <c r="X148" s="45">
        <v>3600</v>
      </c>
      <c r="Y148" s="45">
        <v>1</v>
      </c>
      <c r="Z148" s="45">
        <v>28</v>
      </c>
      <c r="AA148" s="45">
        <f t="shared" si="8"/>
        <v>1.0290811510088425</v>
      </c>
      <c r="AB148" s="5"/>
      <c r="AC148" s="5"/>
    </row>
    <row r="149" spans="1:29" ht="18.75" x14ac:dyDescent="0.3">
      <c r="A149" s="45">
        <v>14</v>
      </c>
      <c r="B149" s="45">
        <v>13</v>
      </c>
      <c r="C149" s="45">
        <v>18</v>
      </c>
      <c r="D149" s="45">
        <v>11</v>
      </c>
      <c r="E149" s="45">
        <v>30.3</v>
      </c>
      <c r="F149" s="45">
        <v>2</v>
      </c>
      <c r="G149" s="45">
        <v>24</v>
      </c>
      <c r="H149" s="45">
        <v>24</v>
      </c>
      <c r="I149" s="45">
        <v>28</v>
      </c>
      <c r="J149" s="45">
        <v>1</v>
      </c>
      <c r="K149" s="45">
        <v>4.5</v>
      </c>
      <c r="L149" s="62">
        <v>372</v>
      </c>
      <c r="M149" s="62">
        <v>60</v>
      </c>
      <c r="N149" s="46">
        <f t="shared" si="9"/>
        <v>0.79239168949825389</v>
      </c>
      <c r="O149" s="45">
        <v>12</v>
      </c>
      <c r="P149" s="45">
        <v>12</v>
      </c>
      <c r="Q149" s="63">
        <v>122</v>
      </c>
      <c r="R149" s="63">
        <v>170</v>
      </c>
      <c r="S149" s="46">
        <f t="shared" si="10"/>
        <v>-0.14408909070352569</v>
      </c>
      <c r="T149" s="45">
        <v>12</v>
      </c>
      <c r="U149" s="45">
        <v>12</v>
      </c>
      <c r="V149" s="45">
        <v>48</v>
      </c>
      <c r="W149" s="45">
        <v>48</v>
      </c>
      <c r="X149" s="45">
        <v>3130.3</v>
      </c>
      <c r="Y149" s="45">
        <v>0</v>
      </c>
      <c r="Z149" s="45">
        <v>29</v>
      </c>
      <c r="AA149" s="45">
        <f t="shared" si="8"/>
        <v>0.93648078020177961</v>
      </c>
      <c r="AB149" s="5"/>
      <c r="AC149" s="5"/>
    </row>
    <row r="150" spans="1:29" ht="18.75" x14ac:dyDescent="0.3">
      <c r="A150" s="45">
        <v>14</v>
      </c>
      <c r="B150" s="45">
        <v>13</v>
      </c>
      <c r="C150" s="45">
        <v>19</v>
      </c>
      <c r="D150" s="45">
        <v>11</v>
      </c>
      <c r="E150" s="45">
        <v>30.3</v>
      </c>
      <c r="F150" s="45">
        <v>2</v>
      </c>
      <c r="G150" s="45">
        <v>24</v>
      </c>
      <c r="H150" s="45">
        <v>24</v>
      </c>
      <c r="I150" s="45">
        <v>28</v>
      </c>
      <c r="J150" s="45">
        <v>1</v>
      </c>
      <c r="K150" s="45">
        <v>4.5</v>
      </c>
      <c r="L150" s="62">
        <v>343</v>
      </c>
      <c r="M150" s="62">
        <v>66</v>
      </c>
      <c r="N150" s="46">
        <f t="shared" si="9"/>
        <v>0.71575018450090189</v>
      </c>
      <c r="O150" s="45">
        <v>12</v>
      </c>
      <c r="P150" s="45">
        <v>12</v>
      </c>
      <c r="Q150" s="63">
        <v>103</v>
      </c>
      <c r="R150" s="63">
        <v>174</v>
      </c>
      <c r="S150" s="46">
        <f t="shared" si="10"/>
        <v>-0.22771202357742751</v>
      </c>
      <c r="T150" s="45">
        <v>12</v>
      </c>
      <c r="U150" s="45">
        <v>12</v>
      </c>
      <c r="V150" s="45">
        <v>48</v>
      </c>
      <c r="W150" s="45">
        <v>48</v>
      </c>
      <c r="X150" s="45">
        <v>3061.9</v>
      </c>
      <c r="Y150" s="45">
        <v>0</v>
      </c>
      <c r="Z150" s="45">
        <v>30</v>
      </c>
      <c r="AA150" s="45">
        <f t="shared" si="8"/>
        <v>0.94346220807832937</v>
      </c>
      <c r="AB150" s="5"/>
      <c r="AC150" s="5"/>
    </row>
    <row r="151" spans="1:29" ht="18.75" x14ac:dyDescent="0.3">
      <c r="A151" s="45">
        <v>14</v>
      </c>
      <c r="B151" s="45">
        <v>13</v>
      </c>
      <c r="C151" s="45">
        <v>20</v>
      </c>
      <c r="D151" s="45">
        <v>11</v>
      </c>
      <c r="E151" s="45">
        <v>30.3</v>
      </c>
      <c r="F151" s="45">
        <v>2</v>
      </c>
      <c r="G151" s="45">
        <v>24</v>
      </c>
      <c r="H151" s="45">
        <v>24</v>
      </c>
      <c r="I151" s="45">
        <v>28</v>
      </c>
      <c r="J151" s="45">
        <v>1</v>
      </c>
      <c r="K151" s="45">
        <v>4.5</v>
      </c>
      <c r="L151" s="62">
        <v>385</v>
      </c>
      <c r="M151" s="62">
        <v>46</v>
      </c>
      <c r="N151" s="46">
        <f t="shared" si="9"/>
        <v>0.9227028978269266</v>
      </c>
      <c r="O151" s="45">
        <v>12</v>
      </c>
      <c r="P151" s="45">
        <v>12</v>
      </c>
      <c r="Q151" s="63">
        <v>64</v>
      </c>
      <c r="R151" s="63">
        <v>144</v>
      </c>
      <c r="S151" s="46">
        <f t="shared" si="10"/>
        <v>-0.35218251811136253</v>
      </c>
      <c r="T151" s="45">
        <v>11</v>
      </c>
      <c r="U151" s="45">
        <v>12</v>
      </c>
      <c r="V151" s="45">
        <v>47</v>
      </c>
      <c r="W151" s="45">
        <v>47</v>
      </c>
      <c r="X151" s="45">
        <v>3600</v>
      </c>
      <c r="Y151" s="45">
        <v>0</v>
      </c>
      <c r="Z151" s="45">
        <v>31</v>
      </c>
      <c r="AA151" s="45">
        <f t="shared" si="8"/>
        <v>1.2748854159382892</v>
      </c>
      <c r="AB151" s="5"/>
      <c r="AC151" s="5"/>
    </row>
    <row r="152" spans="1:29" ht="18.75" x14ac:dyDescent="0.3">
      <c r="A152" s="45">
        <v>14</v>
      </c>
      <c r="B152" s="45">
        <v>13</v>
      </c>
      <c r="C152" s="45">
        <v>21</v>
      </c>
      <c r="D152" s="45">
        <v>11</v>
      </c>
      <c r="E152" s="45">
        <v>30.3</v>
      </c>
      <c r="F152" s="45">
        <v>2</v>
      </c>
      <c r="G152" s="45">
        <v>24</v>
      </c>
      <c r="H152" s="45">
        <v>24</v>
      </c>
      <c r="I152" s="45">
        <v>28</v>
      </c>
      <c r="J152" s="45">
        <v>1</v>
      </c>
      <c r="K152" s="45">
        <v>4.5</v>
      </c>
      <c r="L152" s="62">
        <v>178</v>
      </c>
      <c r="M152" s="62">
        <v>57</v>
      </c>
      <c r="N152" s="46">
        <f t="shared" si="9"/>
        <v>0.49454514663640259</v>
      </c>
      <c r="O152" s="45">
        <v>10</v>
      </c>
      <c r="P152" s="45">
        <v>8</v>
      </c>
      <c r="Q152" s="63">
        <v>30</v>
      </c>
      <c r="R152" s="63">
        <v>113</v>
      </c>
      <c r="S152" s="46">
        <f t="shared" si="10"/>
        <v>-0.57595718876375723</v>
      </c>
      <c r="T152" s="45">
        <v>7</v>
      </c>
      <c r="U152" s="45">
        <v>10</v>
      </c>
      <c r="V152" s="45">
        <v>35</v>
      </c>
      <c r="W152" s="45">
        <v>35</v>
      </c>
      <c r="X152" s="45">
        <v>3600</v>
      </c>
      <c r="Y152" s="45">
        <v>1</v>
      </c>
      <c r="Z152" s="45">
        <v>32</v>
      </c>
      <c r="AA152" s="45">
        <f t="shared" si="8"/>
        <v>1.0705023354001599</v>
      </c>
      <c r="AB152" s="5"/>
      <c r="AC152" s="5"/>
    </row>
    <row r="153" spans="1:29" ht="18.75" x14ac:dyDescent="0.3">
      <c r="A153" s="74"/>
      <c r="B153" s="74"/>
      <c r="C153" s="64"/>
      <c r="D153" s="64"/>
      <c r="E153" s="64"/>
      <c r="F153" s="64"/>
      <c r="G153" s="64" t="s">
        <v>32</v>
      </c>
      <c r="H153" s="64"/>
      <c r="I153" s="64"/>
      <c r="J153" s="64"/>
      <c r="K153" s="64"/>
      <c r="L153" s="31"/>
      <c r="M153" s="31"/>
      <c r="N153" s="32"/>
      <c r="O153" s="64"/>
      <c r="P153" s="64"/>
      <c r="Q153" s="33"/>
      <c r="R153" s="33"/>
      <c r="S153" s="32"/>
      <c r="T153" s="64"/>
      <c r="U153" s="64"/>
      <c r="V153" s="64"/>
      <c r="W153" s="64"/>
      <c r="X153" s="64"/>
      <c r="Y153" s="64"/>
      <c r="Z153" s="74"/>
      <c r="AA153" s="74"/>
      <c r="AB153" s="29"/>
      <c r="AC153" s="5"/>
    </row>
    <row r="154" spans="1:29" ht="18.75" x14ac:dyDescent="0.3">
      <c r="A154" s="76" t="s">
        <v>48</v>
      </c>
      <c r="B154" s="30" t="s">
        <v>110</v>
      </c>
      <c r="C154" s="30" t="s">
        <v>1</v>
      </c>
      <c r="D154" s="30" t="s">
        <v>2</v>
      </c>
      <c r="E154" s="30" t="s">
        <v>8</v>
      </c>
      <c r="F154" s="30" t="s">
        <v>3</v>
      </c>
      <c r="G154" s="30" t="s">
        <v>3</v>
      </c>
      <c r="H154" s="30" t="s">
        <v>3</v>
      </c>
      <c r="I154" s="30" t="s">
        <v>35</v>
      </c>
      <c r="J154" s="30" t="s">
        <v>36</v>
      </c>
      <c r="K154" s="30" t="s">
        <v>37</v>
      </c>
      <c r="L154" s="31" t="s">
        <v>5</v>
      </c>
      <c r="M154" s="31" t="s">
        <v>6</v>
      </c>
      <c r="N154" s="32" t="s">
        <v>100</v>
      </c>
      <c r="O154" s="30" t="s">
        <v>40</v>
      </c>
      <c r="P154" s="39" t="s">
        <v>41</v>
      </c>
      <c r="Q154" s="33" t="s">
        <v>42</v>
      </c>
      <c r="R154" s="33" t="s">
        <v>43</v>
      </c>
      <c r="S154" s="32" t="s">
        <v>106</v>
      </c>
      <c r="T154" s="30" t="s">
        <v>45</v>
      </c>
      <c r="U154" s="30" t="s">
        <v>46</v>
      </c>
      <c r="V154" s="30" t="s">
        <v>19</v>
      </c>
      <c r="W154" s="30" t="s">
        <v>25</v>
      </c>
      <c r="X154" s="30" t="s">
        <v>38</v>
      </c>
      <c r="Y154" s="30" t="s">
        <v>39</v>
      </c>
      <c r="Z154" s="30" t="s">
        <v>57</v>
      </c>
      <c r="AA154" s="30" t="s">
        <v>108</v>
      </c>
      <c r="AB154" s="24"/>
      <c r="AC154" s="5"/>
    </row>
    <row r="155" spans="1:29" ht="18.75" x14ac:dyDescent="0.3">
      <c r="A155" s="45">
        <v>14</v>
      </c>
      <c r="B155" s="45">
        <v>13</v>
      </c>
      <c r="C155" s="45">
        <v>22</v>
      </c>
      <c r="D155" s="45">
        <v>11</v>
      </c>
      <c r="E155" s="45">
        <v>30.3</v>
      </c>
      <c r="F155" s="45">
        <v>2</v>
      </c>
      <c r="G155" s="45">
        <v>28</v>
      </c>
      <c r="H155" s="45">
        <v>28</v>
      </c>
      <c r="I155" s="45">
        <v>28</v>
      </c>
      <c r="J155" s="45">
        <v>1</v>
      </c>
      <c r="K155" s="45">
        <v>4.5</v>
      </c>
      <c r="L155" s="62">
        <v>187</v>
      </c>
      <c r="M155" s="62">
        <v>56</v>
      </c>
      <c r="N155" s="46">
        <f t="shared" si="9"/>
        <v>0.52365357953029856</v>
      </c>
      <c r="O155" s="45">
        <v>11</v>
      </c>
      <c r="P155" s="45">
        <v>10</v>
      </c>
      <c r="Q155" s="63">
        <v>42</v>
      </c>
      <c r="R155" s="63">
        <v>100</v>
      </c>
      <c r="S155" s="46">
        <f t="shared" si="10"/>
        <v>-0.37675070960209955</v>
      </c>
      <c r="T155" s="45">
        <v>10</v>
      </c>
      <c r="U155" s="45">
        <v>11</v>
      </c>
      <c r="V155" s="45">
        <v>42</v>
      </c>
      <c r="W155" s="45">
        <v>42</v>
      </c>
      <c r="X155" s="45">
        <v>3600</v>
      </c>
      <c r="Y155" s="45">
        <v>1</v>
      </c>
      <c r="Z155" s="45">
        <v>1</v>
      </c>
      <c r="AA155" s="45">
        <f t="shared" si="8"/>
        <v>0.90040428913239812</v>
      </c>
      <c r="AB155" s="24"/>
      <c r="AC155" s="5"/>
    </row>
    <row r="156" spans="1:29" ht="18.75" x14ac:dyDescent="0.3">
      <c r="A156" s="45">
        <v>14</v>
      </c>
      <c r="B156" s="45">
        <v>13</v>
      </c>
      <c r="C156" s="45">
        <v>24</v>
      </c>
      <c r="D156" s="45">
        <v>11</v>
      </c>
      <c r="E156" s="45">
        <v>30.3</v>
      </c>
      <c r="F156" s="45">
        <v>2</v>
      </c>
      <c r="G156" s="45">
        <v>28</v>
      </c>
      <c r="H156" s="45">
        <v>28</v>
      </c>
      <c r="I156" s="45">
        <v>28</v>
      </c>
      <c r="J156" s="45">
        <v>1</v>
      </c>
      <c r="K156" s="45">
        <v>4.5</v>
      </c>
      <c r="L156" s="62">
        <v>314</v>
      </c>
      <c r="M156" s="62">
        <v>93</v>
      </c>
      <c r="N156" s="46">
        <f t="shared" si="9"/>
        <v>0.52844669951927981</v>
      </c>
      <c r="O156" s="45">
        <v>12</v>
      </c>
      <c r="P156" s="45">
        <v>12</v>
      </c>
      <c r="Q156" s="63">
        <v>96</v>
      </c>
      <c r="R156" s="63">
        <v>190</v>
      </c>
      <c r="S156" s="46">
        <f t="shared" si="10"/>
        <v>-0.29648236791326055</v>
      </c>
      <c r="T156" s="45">
        <v>12</v>
      </c>
      <c r="U156" s="45">
        <v>12</v>
      </c>
      <c r="V156" s="45">
        <v>48</v>
      </c>
      <c r="W156" s="45">
        <v>48</v>
      </c>
      <c r="X156" s="45">
        <v>3115.9</v>
      </c>
      <c r="Y156" s="45">
        <v>0</v>
      </c>
      <c r="Z156" s="45">
        <v>2</v>
      </c>
      <c r="AA156" s="45">
        <f t="shared" si="8"/>
        <v>0.82492906743254035</v>
      </c>
      <c r="AB156" s="24"/>
      <c r="AC156" s="5"/>
    </row>
    <row r="157" spans="1:29" ht="18.75" x14ac:dyDescent="0.3">
      <c r="A157" s="45">
        <v>14</v>
      </c>
      <c r="B157" s="45">
        <v>13</v>
      </c>
      <c r="C157" s="45">
        <v>26</v>
      </c>
      <c r="D157" s="45">
        <v>11</v>
      </c>
      <c r="E157" s="45">
        <v>30.3</v>
      </c>
      <c r="F157" s="45">
        <v>2</v>
      </c>
      <c r="G157" s="45">
        <v>28</v>
      </c>
      <c r="H157" s="45">
        <v>28</v>
      </c>
      <c r="I157" s="45">
        <v>28</v>
      </c>
      <c r="J157" s="45">
        <v>1</v>
      </c>
      <c r="K157" s="45">
        <v>4.5</v>
      </c>
      <c r="L157" s="62">
        <v>286</v>
      </c>
      <c r="M157" s="62">
        <v>48</v>
      </c>
      <c r="N157" s="46">
        <f t="shared" si="9"/>
        <v>0.77512479575345572</v>
      </c>
      <c r="O157" s="45">
        <v>9</v>
      </c>
      <c r="P157" s="45">
        <v>11</v>
      </c>
      <c r="Q157" s="63">
        <v>71</v>
      </c>
      <c r="R157" s="63">
        <v>171</v>
      </c>
      <c r="S157" s="46">
        <f t="shared" si="10"/>
        <v>-0.3817377616730786</v>
      </c>
      <c r="T157" s="45">
        <v>9</v>
      </c>
      <c r="U157" s="45">
        <v>10</v>
      </c>
      <c r="V157" s="45">
        <v>39</v>
      </c>
      <c r="W157" s="45">
        <v>39</v>
      </c>
      <c r="X157" s="45">
        <v>3600</v>
      </c>
      <c r="Y157" s="45">
        <v>0</v>
      </c>
      <c r="Z157" s="45">
        <v>3</v>
      </c>
      <c r="AA157" s="45">
        <f t="shared" si="8"/>
        <v>1.1568625574265343</v>
      </c>
      <c r="AB157" s="5"/>
      <c r="AC157" s="5"/>
    </row>
    <row r="158" spans="1:29" ht="18.75" x14ac:dyDescent="0.3">
      <c r="A158" s="45">
        <v>14</v>
      </c>
      <c r="B158" s="45">
        <v>13</v>
      </c>
      <c r="C158" s="45">
        <v>27</v>
      </c>
      <c r="D158" s="45">
        <v>11</v>
      </c>
      <c r="E158" s="45">
        <v>30.3</v>
      </c>
      <c r="F158" s="45">
        <v>2</v>
      </c>
      <c r="G158" s="45">
        <v>28</v>
      </c>
      <c r="H158" s="45">
        <v>28</v>
      </c>
      <c r="I158" s="45">
        <v>28</v>
      </c>
      <c r="J158" s="45">
        <v>1</v>
      </c>
      <c r="K158" s="45">
        <v>4.5</v>
      </c>
      <c r="L158" s="62">
        <v>229</v>
      </c>
      <c r="M158" s="62">
        <v>54</v>
      </c>
      <c r="N158" s="46">
        <f t="shared" si="9"/>
        <v>0.62744172251691943</v>
      </c>
      <c r="O158" s="45">
        <v>9</v>
      </c>
      <c r="P158" s="45">
        <v>8</v>
      </c>
      <c r="Q158" s="63">
        <v>40</v>
      </c>
      <c r="R158" s="63">
        <v>110</v>
      </c>
      <c r="S158" s="46">
        <f t="shared" si="10"/>
        <v>-0.43933269383026263</v>
      </c>
      <c r="T158" s="45">
        <v>9</v>
      </c>
      <c r="U158" s="45">
        <v>7</v>
      </c>
      <c r="V158" s="45">
        <v>33</v>
      </c>
      <c r="W158" s="45">
        <v>33</v>
      </c>
      <c r="X158" s="45">
        <v>3600</v>
      </c>
      <c r="Y158" s="45">
        <v>0</v>
      </c>
      <c r="Z158" s="45">
        <v>4</v>
      </c>
      <c r="AA158" s="45">
        <f t="shared" si="8"/>
        <v>1.0667744163471822</v>
      </c>
      <c r="AB158" s="5"/>
      <c r="AC158" s="5"/>
    </row>
    <row r="159" spans="1:29" ht="18.75" x14ac:dyDescent="0.3">
      <c r="A159" s="45">
        <v>14</v>
      </c>
      <c r="B159" s="45">
        <v>13</v>
      </c>
      <c r="C159" s="45">
        <v>28</v>
      </c>
      <c r="D159" s="45">
        <v>11</v>
      </c>
      <c r="E159" s="45">
        <v>30.3</v>
      </c>
      <c r="F159" s="45">
        <v>2</v>
      </c>
      <c r="G159" s="45">
        <v>28</v>
      </c>
      <c r="H159" s="45">
        <v>28</v>
      </c>
      <c r="I159" s="45">
        <v>28</v>
      </c>
      <c r="J159" s="45">
        <v>1</v>
      </c>
      <c r="K159" s="45">
        <v>4.5</v>
      </c>
      <c r="L159" s="62">
        <v>337</v>
      </c>
      <c r="M159" s="62">
        <v>42</v>
      </c>
      <c r="N159" s="46">
        <f t="shared" si="9"/>
        <v>0.90438061047343821</v>
      </c>
      <c r="O159" s="45">
        <v>8</v>
      </c>
      <c r="P159" s="45">
        <v>9</v>
      </c>
      <c r="Q159" s="63">
        <v>66</v>
      </c>
      <c r="R159" s="63">
        <v>109</v>
      </c>
      <c r="S159" s="46">
        <f t="shared" si="10"/>
        <v>-0.21788256239875495</v>
      </c>
      <c r="T159" s="45">
        <v>9</v>
      </c>
      <c r="U159" s="45">
        <v>8</v>
      </c>
      <c r="V159" s="45">
        <v>34</v>
      </c>
      <c r="W159" s="45">
        <v>34</v>
      </c>
      <c r="X159" s="45">
        <v>3600</v>
      </c>
      <c r="Y159" s="45">
        <v>0</v>
      </c>
      <c r="Z159" s="45">
        <v>5</v>
      </c>
      <c r="AA159" s="45">
        <f t="shared" si="8"/>
        <v>1.1222631728721932</v>
      </c>
      <c r="AB159" s="5"/>
      <c r="AC159" s="5"/>
    </row>
    <row r="160" spans="1:29" ht="18.75" x14ac:dyDescent="0.3">
      <c r="A160" s="110">
        <v>14</v>
      </c>
      <c r="B160" s="110">
        <v>13</v>
      </c>
      <c r="C160" s="110">
        <v>29</v>
      </c>
      <c r="D160" s="110">
        <v>11</v>
      </c>
      <c r="E160" s="110">
        <v>30.3</v>
      </c>
      <c r="F160" s="110">
        <v>2</v>
      </c>
      <c r="G160" s="110">
        <v>28</v>
      </c>
      <c r="H160" s="110">
        <v>28</v>
      </c>
      <c r="I160" s="110">
        <v>28</v>
      </c>
      <c r="J160" s="110">
        <v>1</v>
      </c>
      <c r="K160" s="110">
        <v>4.5</v>
      </c>
      <c r="L160" s="110">
        <v>4</v>
      </c>
      <c r="M160" s="110">
        <v>1</v>
      </c>
      <c r="N160" s="110"/>
      <c r="O160" s="110">
        <v>0</v>
      </c>
      <c r="P160" s="110">
        <v>1</v>
      </c>
      <c r="Q160" s="110">
        <v>0</v>
      </c>
      <c r="R160" s="110">
        <v>0</v>
      </c>
      <c r="S160" s="110"/>
      <c r="T160" s="110">
        <v>0</v>
      </c>
      <c r="U160" s="110">
        <v>0</v>
      </c>
      <c r="V160" s="110">
        <v>1</v>
      </c>
      <c r="W160" s="110">
        <v>1</v>
      </c>
      <c r="X160" s="110">
        <v>3600</v>
      </c>
      <c r="Y160" s="110">
        <v>0</v>
      </c>
      <c r="Z160" s="110"/>
      <c r="AA160" s="110"/>
      <c r="AB160" s="5"/>
      <c r="AC160" s="5"/>
    </row>
    <row r="161" spans="1:29" ht="18.75" x14ac:dyDescent="0.3">
      <c r="A161" s="45">
        <v>14</v>
      </c>
      <c r="B161" s="45">
        <v>13</v>
      </c>
      <c r="C161" s="45">
        <v>30</v>
      </c>
      <c r="D161" s="45">
        <v>11</v>
      </c>
      <c r="E161" s="45">
        <v>30.3</v>
      </c>
      <c r="F161" s="45">
        <v>2</v>
      </c>
      <c r="G161" s="45">
        <v>28</v>
      </c>
      <c r="H161" s="45">
        <v>28</v>
      </c>
      <c r="I161" s="45">
        <v>28</v>
      </c>
      <c r="J161" s="45">
        <v>1</v>
      </c>
      <c r="K161" s="45">
        <v>4.5</v>
      </c>
      <c r="L161" s="62">
        <v>289</v>
      </c>
      <c r="M161" s="62">
        <v>26</v>
      </c>
      <c r="N161" s="46">
        <f t="shared" si="9"/>
        <v>1.0459244947857298</v>
      </c>
      <c r="O161" s="45">
        <v>6</v>
      </c>
      <c r="P161" s="45">
        <v>8</v>
      </c>
      <c r="Q161" s="63">
        <v>45</v>
      </c>
      <c r="R161" s="63">
        <v>82</v>
      </c>
      <c r="S161" s="46">
        <f t="shared" si="10"/>
        <v>-0.26060133860837298</v>
      </c>
      <c r="T161" s="45">
        <v>6</v>
      </c>
      <c r="U161" s="45">
        <v>7</v>
      </c>
      <c r="V161" s="45">
        <v>27</v>
      </c>
      <c r="W161" s="45">
        <v>27</v>
      </c>
      <c r="X161" s="45">
        <v>3600</v>
      </c>
      <c r="Y161" s="45">
        <v>0</v>
      </c>
      <c r="Z161" s="45">
        <v>6</v>
      </c>
      <c r="AA161" s="45">
        <f t="shared" si="8"/>
        <v>1.3065258333941028</v>
      </c>
      <c r="AB161" s="5"/>
      <c r="AC161" s="5"/>
    </row>
    <row r="162" spans="1:29" ht="18.75" x14ac:dyDescent="0.3">
      <c r="A162" s="45">
        <v>14</v>
      </c>
      <c r="B162" s="45">
        <v>13</v>
      </c>
      <c r="C162" s="45">
        <v>1</v>
      </c>
      <c r="D162" s="45">
        <v>12</v>
      </c>
      <c r="E162" s="45">
        <v>30.3</v>
      </c>
      <c r="F162" s="45">
        <v>2</v>
      </c>
      <c r="G162" s="45">
        <v>28</v>
      </c>
      <c r="H162" s="45">
        <v>28</v>
      </c>
      <c r="I162" s="45">
        <v>28</v>
      </c>
      <c r="J162" s="45">
        <v>1</v>
      </c>
      <c r="K162" s="45">
        <v>4.5</v>
      </c>
      <c r="L162" s="62">
        <v>268</v>
      </c>
      <c r="M162" s="62">
        <v>69</v>
      </c>
      <c r="N162" s="46">
        <f t="shared" si="9"/>
        <v>0.58928570329153351</v>
      </c>
      <c r="O162" s="45">
        <v>11</v>
      </c>
      <c r="P162" s="45">
        <v>11</v>
      </c>
      <c r="Q162" s="63">
        <v>53</v>
      </c>
      <c r="R162" s="63">
        <v>188</v>
      </c>
      <c r="S162" s="46">
        <f t="shared" si="10"/>
        <v>-0.54988197966289087</v>
      </c>
      <c r="T162" s="45">
        <v>10</v>
      </c>
      <c r="U162" s="45">
        <v>11</v>
      </c>
      <c r="V162" s="45">
        <v>43</v>
      </c>
      <c r="W162" s="45">
        <v>43</v>
      </c>
      <c r="X162" s="45">
        <v>3600</v>
      </c>
      <c r="Y162" s="45">
        <v>0</v>
      </c>
      <c r="Z162" s="45">
        <v>7</v>
      </c>
      <c r="AA162" s="45">
        <f t="shared" si="8"/>
        <v>1.1391676829544244</v>
      </c>
      <c r="AB162" s="5"/>
      <c r="AC162" s="5"/>
    </row>
    <row r="163" spans="1:29" ht="18.75" x14ac:dyDescent="0.3">
      <c r="A163" s="110">
        <v>14</v>
      </c>
      <c r="B163" s="110">
        <v>13</v>
      </c>
      <c r="C163" s="110">
        <v>2</v>
      </c>
      <c r="D163" s="110">
        <v>12</v>
      </c>
      <c r="E163" s="110">
        <v>30.3</v>
      </c>
      <c r="F163" s="110">
        <v>2</v>
      </c>
      <c r="G163" s="110">
        <v>28</v>
      </c>
      <c r="H163" s="110">
        <v>28</v>
      </c>
      <c r="I163" s="110">
        <v>28</v>
      </c>
      <c r="J163" s="110">
        <v>1</v>
      </c>
      <c r="K163" s="110">
        <v>4.5</v>
      </c>
      <c r="L163" s="110">
        <v>38</v>
      </c>
      <c r="M163" s="110">
        <v>13</v>
      </c>
      <c r="N163" s="110"/>
      <c r="O163" s="110">
        <v>5</v>
      </c>
      <c r="P163" s="110">
        <v>4</v>
      </c>
      <c r="Q163" s="110">
        <v>8</v>
      </c>
      <c r="R163" s="110">
        <v>30</v>
      </c>
      <c r="S163" s="110"/>
      <c r="T163" s="110">
        <v>5</v>
      </c>
      <c r="U163" s="110">
        <v>3</v>
      </c>
      <c r="V163" s="110">
        <v>17</v>
      </c>
      <c r="W163" s="110">
        <v>17</v>
      </c>
      <c r="X163" s="110">
        <v>3600</v>
      </c>
      <c r="Y163" s="110">
        <v>0</v>
      </c>
      <c r="Z163" s="110"/>
      <c r="AA163" s="110"/>
      <c r="AB163" s="5"/>
      <c r="AC163" s="5"/>
    </row>
    <row r="164" spans="1:29" ht="18.75" x14ac:dyDescent="0.3">
      <c r="A164" s="45">
        <v>14</v>
      </c>
      <c r="B164" s="45">
        <v>13</v>
      </c>
      <c r="C164" s="45">
        <v>3</v>
      </c>
      <c r="D164" s="45">
        <v>12</v>
      </c>
      <c r="E164" s="45">
        <v>30.3</v>
      </c>
      <c r="F164" s="45">
        <v>2</v>
      </c>
      <c r="G164" s="45">
        <v>28</v>
      </c>
      <c r="H164" s="45">
        <v>28</v>
      </c>
      <c r="I164" s="45">
        <v>28</v>
      </c>
      <c r="J164" s="45">
        <v>1</v>
      </c>
      <c r="K164" s="45">
        <v>4.5</v>
      </c>
      <c r="L164" s="62">
        <v>366</v>
      </c>
      <c r="M164" s="62">
        <v>27</v>
      </c>
      <c r="N164" s="46">
        <f t="shared" si="9"/>
        <v>1.1321173212354234</v>
      </c>
      <c r="O164" s="45">
        <v>10</v>
      </c>
      <c r="P164" s="45">
        <v>9</v>
      </c>
      <c r="Q164" s="63">
        <v>45</v>
      </c>
      <c r="R164" s="63">
        <v>161</v>
      </c>
      <c r="S164" s="46">
        <f t="shared" si="10"/>
        <v>-0.55361336225650604</v>
      </c>
      <c r="T164" s="45">
        <v>9</v>
      </c>
      <c r="U164" s="45">
        <v>10</v>
      </c>
      <c r="V164" s="45">
        <v>38</v>
      </c>
      <c r="W164" s="45">
        <v>38</v>
      </c>
      <c r="X164" s="45">
        <v>3600</v>
      </c>
      <c r="Y164" s="45">
        <v>0</v>
      </c>
      <c r="Z164" s="45">
        <v>8</v>
      </c>
      <c r="AA164" s="45">
        <f t="shared" si="8"/>
        <v>1.6857306834919294</v>
      </c>
      <c r="AB164" s="5"/>
      <c r="AC164" s="5"/>
    </row>
    <row r="165" spans="1:29" ht="18.75" x14ac:dyDescent="0.3">
      <c r="A165" s="45">
        <v>14</v>
      </c>
      <c r="B165" s="45">
        <v>13</v>
      </c>
      <c r="C165" s="45">
        <v>4</v>
      </c>
      <c r="D165" s="45">
        <v>12</v>
      </c>
      <c r="E165" s="45">
        <v>30.3</v>
      </c>
      <c r="F165" s="45">
        <v>2</v>
      </c>
      <c r="G165" s="45">
        <v>28</v>
      </c>
      <c r="H165" s="45">
        <v>28</v>
      </c>
      <c r="I165" s="45">
        <v>28</v>
      </c>
      <c r="J165" s="45">
        <v>1</v>
      </c>
      <c r="K165" s="45">
        <v>4.5</v>
      </c>
      <c r="L165" s="62">
        <v>314</v>
      </c>
      <c r="M165" s="62">
        <v>27</v>
      </c>
      <c r="N165" s="46">
        <f t="shared" si="9"/>
        <v>1.0655658839142277</v>
      </c>
      <c r="O165" s="45">
        <v>6</v>
      </c>
      <c r="P165" s="45">
        <v>8</v>
      </c>
      <c r="Q165" s="63">
        <v>33</v>
      </c>
      <c r="R165" s="63">
        <v>62</v>
      </c>
      <c r="S165" s="46">
        <f t="shared" si="10"/>
        <v>-0.27387774962036643</v>
      </c>
      <c r="T165" s="45">
        <v>8</v>
      </c>
      <c r="U165" s="45">
        <v>6</v>
      </c>
      <c r="V165" s="45">
        <v>28</v>
      </c>
      <c r="W165" s="45">
        <v>28</v>
      </c>
      <c r="X165" s="45">
        <v>3600</v>
      </c>
      <c r="Y165" s="45">
        <v>0</v>
      </c>
      <c r="Z165" s="45">
        <v>9</v>
      </c>
      <c r="AA165" s="45">
        <f t="shared" si="8"/>
        <v>1.3394436335345941</v>
      </c>
      <c r="AB165" s="5"/>
      <c r="AC165" s="5"/>
    </row>
    <row r="166" spans="1:29" ht="18.75" x14ac:dyDescent="0.3">
      <c r="A166" s="45">
        <v>14</v>
      </c>
      <c r="B166" s="45">
        <v>13</v>
      </c>
      <c r="C166" s="45">
        <v>5</v>
      </c>
      <c r="D166" s="45">
        <v>12</v>
      </c>
      <c r="E166" s="45">
        <v>30.3</v>
      </c>
      <c r="F166" s="45">
        <v>2</v>
      </c>
      <c r="G166" s="45">
        <v>28</v>
      </c>
      <c r="H166" s="45">
        <v>28</v>
      </c>
      <c r="I166" s="45">
        <v>28</v>
      </c>
      <c r="J166" s="45">
        <v>1</v>
      </c>
      <c r="K166" s="45">
        <v>4.5</v>
      </c>
      <c r="L166" s="62">
        <v>338</v>
      </c>
      <c r="M166" s="62">
        <v>34</v>
      </c>
      <c r="N166" s="46">
        <f t="shared" si="9"/>
        <v>0.99743778323539967</v>
      </c>
      <c r="O166" s="45">
        <v>11</v>
      </c>
      <c r="P166" s="45">
        <v>10</v>
      </c>
      <c r="Q166" s="63">
        <v>51</v>
      </c>
      <c r="R166" s="63">
        <v>172</v>
      </c>
      <c r="S166" s="46">
        <f t="shared" si="10"/>
        <v>-0.52795827080961255</v>
      </c>
      <c r="T166" s="45">
        <v>10</v>
      </c>
      <c r="U166" s="45">
        <v>11</v>
      </c>
      <c r="V166" s="45">
        <v>42</v>
      </c>
      <c r="W166" s="45">
        <v>42</v>
      </c>
      <c r="X166" s="45">
        <v>3600</v>
      </c>
      <c r="Y166" s="45">
        <v>0</v>
      </c>
      <c r="Z166" s="45">
        <v>10</v>
      </c>
      <c r="AA166" s="45">
        <f t="shared" si="8"/>
        <v>1.5253960540450122</v>
      </c>
      <c r="AB166" s="5"/>
      <c r="AC166" s="5"/>
    </row>
    <row r="167" spans="1:29" ht="18.75" x14ac:dyDescent="0.3">
      <c r="A167" s="45">
        <v>14</v>
      </c>
      <c r="B167" s="45">
        <v>13</v>
      </c>
      <c r="C167" s="45">
        <v>6</v>
      </c>
      <c r="D167" s="45">
        <v>12</v>
      </c>
      <c r="E167" s="45">
        <v>30.3</v>
      </c>
      <c r="F167" s="45">
        <v>2</v>
      </c>
      <c r="G167" s="45">
        <v>28</v>
      </c>
      <c r="H167" s="45">
        <v>28</v>
      </c>
      <c r="I167" s="45">
        <v>28</v>
      </c>
      <c r="J167" s="45">
        <v>1</v>
      </c>
      <c r="K167" s="45">
        <v>4.5</v>
      </c>
      <c r="L167" s="62">
        <v>401</v>
      </c>
      <c r="M167" s="62">
        <v>51</v>
      </c>
      <c r="N167" s="46">
        <f t="shared" si="9"/>
        <v>0.8955741965222459</v>
      </c>
      <c r="O167" s="45">
        <v>12</v>
      </c>
      <c r="P167" s="45">
        <v>12</v>
      </c>
      <c r="Q167" s="63">
        <v>72</v>
      </c>
      <c r="R167" s="63">
        <v>254</v>
      </c>
      <c r="S167" s="46">
        <f t="shared" si="10"/>
        <v>-0.54750122018866965</v>
      </c>
      <c r="T167" s="45">
        <v>12</v>
      </c>
      <c r="U167" s="45">
        <v>12</v>
      </c>
      <c r="V167" s="45">
        <v>48</v>
      </c>
      <c r="W167" s="45">
        <v>48</v>
      </c>
      <c r="X167" s="45">
        <v>3132</v>
      </c>
      <c r="Y167" s="45">
        <v>0</v>
      </c>
      <c r="Z167" s="45">
        <v>11</v>
      </c>
      <c r="AA167" s="45">
        <f t="shared" si="8"/>
        <v>1.4430754167109154</v>
      </c>
      <c r="AB167" s="5"/>
      <c r="AC167" s="5"/>
    </row>
    <row r="168" spans="1:29" ht="18.75" x14ac:dyDescent="0.3">
      <c r="A168" s="45">
        <v>14</v>
      </c>
      <c r="B168" s="45">
        <v>13</v>
      </c>
      <c r="C168" s="45">
        <v>7</v>
      </c>
      <c r="D168" s="45">
        <v>12</v>
      </c>
      <c r="E168" s="45">
        <v>30.3</v>
      </c>
      <c r="F168" s="45">
        <v>2</v>
      </c>
      <c r="G168" s="45">
        <v>28</v>
      </c>
      <c r="H168" s="45">
        <v>28</v>
      </c>
      <c r="I168" s="45">
        <v>28</v>
      </c>
      <c r="J168" s="45">
        <v>1</v>
      </c>
      <c r="K168" s="45">
        <v>4.5</v>
      </c>
      <c r="L168" s="62">
        <v>230</v>
      </c>
      <c r="M168" s="62">
        <v>52</v>
      </c>
      <c r="N168" s="46">
        <f t="shared" si="9"/>
        <v>0.64572449238279372</v>
      </c>
      <c r="O168" s="45">
        <v>10</v>
      </c>
      <c r="P168" s="45">
        <v>10</v>
      </c>
      <c r="Q168" s="63">
        <v>53</v>
      </c>
      <c r="R168" s="63">
        <v>117</v>
      </c>
      <c r="S168" s="46">
        <f t="shared" si="10"/>
        <v>-0.3439099921453726</v>
      </c>
      <c r="T168" s="45">
        <v>10</v>
      </c>
      <c r="U168" s="45">
        <v>9</v>
      </c>
      <c r="V168" s="45">
        <v>39</v>
      </c>
      <c r="W168" s="45">
        <v>39</v>
      </c>
      <c r="X168" s="45">
        <v>3600</v>
      </c>
      <c r="Y168" s="45">
        <v>1</v>
      </c>
      <c r="Z168" s="45">
        <v>12</v>
      </c>
      <c r="AA168" s="45">
        <f t="shared" si="8"/>
        <v>0.98963448452816638</v>
      </c>
      <c r="AB168" s="5"/>
      <c r="AC168" s="5"/>
    </row>
    <row r="169" spans="1:29" ht="18.75" x14ac:dyDescent="0.3">
      <c r="A169" s="45">
        <v>14</v>
      </c>
      <c r="B169" s="45">
        <v>13</v>
      </c>
      <c r="C169" s="45">
        <v>8</v>
      </c>
      <c r="D169" s="45">
        <v>12</v>
      </c>
      <c r="E169" s="45">
        <v>30.3</v>
      </c>
      <c r="F169" s="45">
        <v>2</v>
      </c>
      <c r="G169" s="45">
        <v>28</v>
      </c>
      <c r="H169" s="45">
        <v>28</v>
      </c>
      <c r="I169" s="45">
        <v>28</v>
      </c>
      <c r="J169" s="45">
        <v>1</v>
      </c>
      <c r="K169" s="45">
        <v>4.5</v>
      </c>
      <c r="L169" s="62">
        <v>176</v>
      </c>
      <c r="M169" s="62">
        <v>5</v>
      </c>
      <c r="N169" s="46">
        <f t="shared" si="9"/>
        <v>1.546542663478131</v>
      </c>
      <c r="O169" s="45">
        <v>7</v>
      </c>
      <c r="P169" s="45">
        <v>4</v>
      </c>
      <c r="Q169" s="63">
        <v>42</v>
      </c>
      <c r="R169" s="63">
        <v>43</v>
      </c>
      <c r="S169" s="46">
        <f t="shared" si="10"/>
        <v>-1.0219165181686082E-2</v>
      </c>
      <c r="T169" s="45">
        <v>6</v>
      </c>
      <c r="U169" s="45">
        <v>4</v>
      </c>
      <c r="V169" s="45">
        <v>21</v>
      </c>
      <c r="W169" s="45">
        <v>21</v>
      </c>
      <c r="X169" s="45">
        <v>3600</v>
      </c>
      <c r="Y169" s="45">
        <v>0</v>
      </c>
      <c r="Z169" s="45">
        <v>13</v>
      </c>
      <c r="AA169" s="45">
        <f t="shared" si="8"/>
        <v>1.556761828659817</v>
      </c>
      <c r="AB169" s="5"/>
      <c r="AC169" s="5"/>
    </row>
    <row r="170" spans="1:29" ht="18.75" x14ac:dyDescent="0.3">
      <c r="A170" s="110">
        <v>14</v>
      </c>
      <c r="B170" s="110">
        <v>13</v>
      </c>
      <c r="C170" s="110">
        <v>9</v>
      </c>
      <c r="D170" s="110">
        <v>12</v>
      </c>
      <c r="E170" s="110">
        <v>30.3</v>
      </c>
      <c r="F170" s="110">
        <v>2</v>
      </c>
      <c r="G170" s="110">
        <v>28</v>
      </c>
      <c r="H170" s="110">
        <v>28</v>
      </c>
      <c r="I170" s="110">
        <v>28</v>
      </c>
      <c r="J170" s="110">
        <v>1</v>
      </c>
      <c r="K170" s="110">
        <v>4.5</v>
      </c>
      <c r="L170" s="110">
        <v>36</v>
      </c>
      <c r="M170" s="110">
        <v>9</v>
      </c>
      <c r="N170" s="110"/>
      <c r="O170" s="110">
        <v>3</v>
      </c>
      <c r="P170" s="110">
        <v>3</v>
      </c>
      <c r="Q170" s="110">
        <v>3</v>
      </c>
      <c r="R170" s="110">
        <v>6</v>
      </c>
      <c r="S170" s="110"/>
      <c r="T170" s="110">
        <v>2</v>
      </c>
      <c r="U170" s="110">
        <v>3</v>
      </c>
      <c r="V170" s="110">
        <v>11</v>
      </c>
      <c r="W170" s="110">
        <v>11</v>
      </c>
      <c r="X170" s="110">
        <v>3600</v>
      </c>
      <c r="Y170" s="110">
        <v>0</v>
      </c>
      <c r="Z170" s="110"/>
      <c r="AA170" s="110"/>
      <c r="AB170" s="5"/>
      <c r="AC170" s="5"/>
    </row>
    <row r="171" spans="1:29" ht="18.75" x14ac:dyDescent="0.3">
      <c r="A171" s="45">
        <v>14</v>
      </c>
      <c r="B171" s="45">
        <v>13</v>
      </c>
      <c r="C171" s="45">
        <v>10</v>
      </c>
      <c r="D171" s="45">
        <v>12</v>
      </c>
      <c r="E171" s="45">
        <v>30.3</v>
      </c>
      <c r="F171" s="45">
        <v>2</v>
      </c>
      <c r="G171" s="45">
        <v>28</v>
      </c>
      <c r="H171" s="45">
        <v>28</v>
      </c>
      <c r="I171" s="45">
        <v>28</v>
      </c>
      <c r="J171" s="45">
        <v>1</v>
      </c>
      <c r="K171" s="45">
        <v>4.5</v>
      </c>
      <c r="L171" s="62">
        <v>426</v>
      </c>
      <c r="M171" s="62">
        <v>39</v>
      </c>
      <c r="N171" s="46">
        <f t="shared" si="9"/>
        <v>1.0383449920762198</v>
      </c>
      <c r="O171" s="45">
        <v>12</v>
      </c>
      <c r="P171" s="45">
        <v>12</v>
      </c>
      <c r="Q171" s="63">
        <v>67</v>
      </c>
      <c r="R171" s="63">
        <v>167</v>
      </c>
      <c r="S171" s="46">
        <f t="shared" si="10"/>
        <v>-0.39664166844675686</v>
      </c>
      <c r="T171" s="45">
        <v>11</v>
      </c>
      <c r="U171" s="45">
        <v>12</v>
      </c>
      <c r="V171" s="45">
        <v>47</v>
      </c>
      <c r="W171" s="45">
        <v>47</v>
      </c>
      <c r="X171" s="45">
        <v>3600</v>
      </c>
      <c r="Y171" s="45">
        <v>0</v>
      </c>
      <c r="Z171" s="45">
        <v>14</v>
      </c>
      <c r="AA171" s="45">
        <f t="shared" si="8"/>
        <v>1.4349866605229766</v>
      </c>
      <c r="AB171" s="5"/>
      <c r="AC171" s="5"/>
    </row>
    <row r="172" spans="1:29" ht="18.75" x14ac:dyDescent="0.3">
      <c r="A172" s="45">
        <v>14</v>
      </c>
      <c r="B172" s="45">
        <v>13</v>
      </c>
      <c r="C172" s="45">
        <v>11</v>
      </c>
      <c r="D172" s="45">
        <v>12</v>
      </c>
      <c r="E172" s="45">
        <v>30.3</v>
      </c>
      <c r="F172" s="45">
        <v>2</v>
      </c>
      <c r="G172" s="45">
        <v>28</v>
      </c>
      <c r="H172" s="45">
        <v>28</v>
      </c>
      <c r="I172" s="45">
        <v>28</v>
      </c>
      <c r="J172" s="45">
        <v>1</v>
      </c>
      <c r="K172" s="45">
        <v>4.5</v>
      </c>
      <c r="L172" s="62">
        <v>310</v>
      </c>
      <c r="M172" s="62">
        <v>13</v>
      </c>
      <c r="N172" s="46">
        <f t="shared" si="9"/>
        <v>1.3774183415274359</v>
      </c>
      <c r="O172" s="45">
        <v>9</v>
      </c>
      <c r="P172" s="45">
        <v>8</v>
      </c>
      <c r="Q172" s="63">
        <v>35</v>
      </c>
      <c r="R172" s="63">
        <v>75</v>
      </c>
      <c r="S172" s="46">
        <f t="shared" si="10"/>
        <v>-0.33099321904142442</v>
      </c>
      <c r="T172" s="45">
        <v>8</v>
      </c>
      <c r="U172" s="45">
        <v>8</v>
      </c>
      <c r="V172" s="45">
        <v>33</v>
      </c>
      <c r="W172" s="45">
        <v>33</v>
      </c>
      <c r="X172" s="45">
        <v>3600</v>
      </c>
      <c r="Y172" s="45">
        <v>0</v>
      </c>
      <c r="Z172" s="45">
        <v>15</v>
      </c>
      <c r="AA172" s="45">
        <f t="shared" si="8"/>
        <v>1.7084115605688603</v>
      </c>
      <c r="AB172" s="5"/>
      <c r="AC172" s="5"/>
    </row>
    <row r="173" spans="1:29" ht="18.75" x14ac:dyDescent="0.3">
      <c r="A173" s="45">
        <v>14</v>
      </c>
      <c r="B173" s="45">
        <v>13</v>
      </c>
      <c r="C173" s="45">
        <v>12</v>
      </c>
      <c r="D173" s="45">
        <v>12</v>
      </c>
      <c r="E173" s="45">
        <v>30.3</v>
      </c>
      <c r="F173" s="45">
        <v>2</v>
      </c>
      <c r="G173" s="45">
        <v>28</v>
      </c>
      <c r="H173" s="45">
        <v>28</v>
      </c>
      <c r="I173" s="45">
        <v>28</v>
      </c>
      <c r="J173" s="45">
        <v>1</v>
      </c>
      <c r="K173" s="45">
        <v>4.5</v>
      </c>
      <c r="L173" s="62">
        <v>368</v>
      </c>
      <c r="M173" s="62">
        <v>50</v>
      </c>
      <c r="N173" s="46">
        <f t="shared" si="9"/>
        <v>0.86687781433749889</v>
      </c>
      <c r="O173" s="45">
        <v>12</v>
      </c>
      <c r="P173" s="45">
        <v>12</v>
      </c>
      <c r="Q173" s="63">
        <v>86</v>
      </c>
      <c r="R173" s="63">
        <v>242</v>
      </c>
      <c r="S173" s="46">
        <f t="shared" si="10"/>
        <v>-0.44931691473686358</v>
      </c>
      <c r="T173" s="45">
        <v>12</v>
      </c>
      <c r="U173" s="45">
        <v>12</v>
      </c>
      <c r="V173" s="45">
        <v>48</v>
      </c>
      <c r="W173" s="45">
        <v>48</v>
      </c>
      <c r="X173" s="45">
        <v>3042.7</v>
      </c>
      <c r="Y173" s="45">
        <v>0</v>
      </c>
      <c r="Z173" s="45">
        <v>16</v>
      </c>
      <c r="AA173" s="45">
        <f t="shared" si="8"/>
        <v>1.3161947290743625</v>
      </c>
      <c r="AB173" s="5"/>
      <c r="AC173" s="5"/>
    </row>
    <row r="174" spans="1:29" ht="18.75" x14ac:dyDescent="0.3">
      <c r="A174" s="45">
        <v>14</v>
      </c>
      <c r="B174" s="45">
        <v>13</v>
      </c>
      <c r="C174" s="45">
        <v>13</v>
      </c>
      <c r="D174" s="45">
        <v>12</v>
      </c>
      <c r="E174" s="45">
        <v>30.3</v>
      </c>
      <c r="F174" s="45">
        <v>2</v>
      </c>
      <c r="G174" s="45">
        <v>28</v>
      </c>
      <c r="H174" s="45">
        <v>28</v>
      </c>
      <c r="I174" s="45">
        <v>28</v>
      </c>
      <c r="J174" s="45">
        <v>1</v>
      </c>
      <c r="K174" s="45">
        <v>4.5</v>
      </c>
      <c r="L174" s="62">
        <v>371</v>
      </c>
      <c r="M174" s="62">
        <v>38</v>
      </c>
      <c r="N174" s="46">
        <f t="shared" si="9"/>
        <v>0.98959031299823574</v>
      </c>
      <c r="O174" s="45">
        <v>12</v>
      </c>
      <c r="P174" s="45">
        <v>12</v>
      </c>
      <c r="Q174" s="63">
        <v>107</v>
      </c>
      <c r="R174" s="63">
        <v>200</v>
      </c>
      <c r="S174" s="46">
        <f t="shared" si="10"/>
        <v>-0.27164621797877153</v>
      </c>
      <c r="T174" s="45">
        <v>12</v>
      </c>
      <c r="U174" s="45">
        <v>12</v>
      </c>
      <c r="V174" s="45">
        <v>48</v>
      </c>
      <c r="W174" s="45">
        <v>48</v>
      </c>
      <c r="X174" s="45">
        <v>3048.2</v>
      </c>
      <c r="Y174" s="45">
        <v>0</v>
      </c>
      <c r="Z174" s="45">
        <v>17</v>
      </c>
      <c r="AA174" s="45">
        <f t="shared" si="8"/>
        <v>1.2612365309770073</v>
      </c>
      <c r="AB174" s="5"/>
      <c r="AC174" s="5"/>
    </row>
    <row r="175" spans="1:29" ht="18.75" x14ac:dyDescent="0.3">
      <c r="A175" s="45">
        <v>14</v>
      </c>
      <c r="B175" s="45">
        <v>13</v>
      </c>
      <c r="C175" s="45">
        <v>14</v>
      </c>
      <c r="D175" s="45">
        <v>12</v>
      </c>
      <c r="E175" s="45">
        <v>30.3</v>
      </c>
      <c r="F175" s="45">
        <v>2</v>
      </c>
      <c r="G175" s="45">
        <v>28</v>
      </c>
      <c r="H175" s="45">
        <v>28</v>
      </c>
      <c r="I175" s="45">
        <v>28</v>
      </c>
      <c r="J175" s="45">
        <v>1</v>
      </c>
      <c r="K175" s="45">
        <v>4.5</v>
      </c>
      <c r="L175" s="62">
        <v>399</v>
      </c>
      <c r="M175" s="62">
        <v>47</v>
      </c>
      <c r="N175" s="46">
        <f t="shared" si="9"/>
        <v>0.92887503775103075</v>
      </c>
      <c r="O175" s="45">
        <v>12</v>
      </c>
      <c r="P175" s="45">
        <v>12</v>
      </c>
      <c r="Q175" s="63">
        <v>91</v>
      </c>
      <c r="R175" s="63">
        <v>212</v>
      </c>
      <c r="S175" s="46">
        <f t="shared" si="10"/>
        <v>-0.3672944686076578</v>
      </c>
      <c r="T175" s="45">
        <v>12</v>
      </c>
      <c r="U175" s="45">
        <v>12</v>
      </c>
      <c r="V175" s="45">
        <v>48</v>
      </c>
      <c r="W175" s="45">
        <v>48</v>
      </c>
      <c r="X175" s="45">
        <v>3070.6</v>
      </c>
      <c r="Y175" s="45">
        <v>0</v>
      </c>
      <c r="Z175" s="45">
        <v>18</v>
      </c>
      <c r="AA175" s="45">
        <f t="shared" si="8"/>
        <v>1.2961695063586887</v>
      </c>
      <c r="AB175" s="5"/>
      <c r="AC175" s="5"/>
    </row>
    <row r="176" spans="1:29" ht="18.75" x14ac:dyDescent="0.3">
      <c r="A176" s="45">
        <v>14</v>
      </c>
      <c r="B176" s="45">
        <v>13</v>
      </c>
      <c r="C176" s="45">
        <v>16</v>
      </c>
      <c r="D176" s="45">
        <v>12</v>
      </c>
      <c r="E176" s="45">
        <v>30.3</v>
      </c>
      <c r="F176" s="45">
        <v>2</v>
      </c>
      <c r="G176" s="45">
        <v>28</v>
      </c>
      <c r="H176" s="45">
        <v>28</v>
      </c>
      <c r="I176" s="45">
        <v>28</v>
      </c>
      <c r="J176" s="45">
        <v>1</v>
      </c>
      <c r="K176" s="45">
        <v>4.5</v>
      </c>
      <c r="L176" s="62">
        <v>453</v>
      </c>
      <c r="M176" s="62">
        <v>31</v>
      </c>
      <c r="N176" s="46">
        <f t="shared" si="9"/>
        <v>1.1647365081785592</v>
      </c>
      <c r="O176" s="45">
        <v>12</v>
      </c>
      <c r="P176" s="45">
        <v>12</v>
      </c>
      <c r="Q176" s="63">
        <v>108</v>
      </c>
      <c r="R176" s="63">
        <v>197</v>
      </c>
      <c r="S176" s="46">
        <f t="shared" si="10"/>
        <v>-0.26104247067464326</v>
      </c>
      <c r="T176" s="45">
        <v>12</v>
      </c>
      <c r="U176" s="45">
        <v>12</v>
      </c>
      <c r="V176" s="45">
        <v>48</v>
      </c>
      <c r="W176" s="45">
        <v>48</v>
      </c>
      <c r="X176" s="45">
        <v>3187.9</v>
      </c>
      <c r="Y176" s="45">
        <v>1</v>
      </c>
      <c r="Z176" s="45">
        <v>19</v>
      </c>
      <c r="AA176" s="45">
        <f t="shared" si="8"/>
        <v>1.4257789788532025</v>
      </c>
      <c r="AB176" s="5"/>
      <c r="AC176" s="5"/>
    </row>
    <row r="177" spans="1:29" ht="18.75" x14ac:dyDescent="0.3">
      <c r="A177" s="110">
        <v>14</v>
      </c>
      <c r="B177" s="110">
        <v>13</v>
      </c>
      <c r="C177" s="110">
        <v>17</v>
      </c>
      <c r="D177" s="110">
        <v>12</v>
      </c>
      <c r="E177" s="110">
        <v>30.3</v>
      </c>
      <c r="F177" s="110">
        <v>2</v>
      </c>
      <c r="G177" s="110">
        <v>28</v>
      </c>
      <c r="H177" s="110">
        <v>28</v>
      </c>
      <c r="I177" s="110">
        <v>28</v>
      </c>
      <c r="J177" s="110">
        <v>1</v>
      </c>
      <c r="K177" s="110">
        <v>4.5</v>
      </c>
      <c r="L177" s="110">
        <v>40</v>
      </c>
      <c r="M177" s="110">
        <v>8</v>
      </c>
      <c r="N177" s="110"/>
      <c r="O177" s="110">
        <v>5</v>
      </c>
      <c r="P177" s="110">
        <v>4</v>
      </c>
      <c r="Q177" s="110">
        <v>11</v>
      </c>
      <c r="R177" s="110">
        <v>10</v>
      </c>
      <c r="S177" s="110"/>
      <c r="T177" s="110">
        <v>4</v>
      </c>
      <c r="U177" s="110">
        <v>4</v>
      </c>
      <c r="V177" s="110">
        <v>17</v>
      </c>
      <c r="W177" s="110">
        <v>17</v>
      </c>
      <c r="X177" s="110">
        <v>3600</v>
      </c>
      <c r="Y177" s="110">
        <v>0</v>
      </c>
      <c r="Z177" s="110"/>
      <c r="AA177" s="110"/>
      <c r="AB177" s="5"/>
      <c r="AC177" s="5"/>
    </row>
    <row r="178" spans="1:29" ht="18.75" x14ac:dyDescent="0.3">
      <c r="A178" s="45">
        <v>14</v>
      </c>
      <c r="B178" s="45">
        <v>13</v>
      </c>
      <c r="C178" s="45">
        <v>18</v>
      </c>
      <c r="D178" s="45">
        <v>12</v>
      </c>
      <c r="E178" s="45">
        <v>30.3</v>
      </c>
      <c r="F178" s="45">
        <v>2</v>
      </c>
      <c r="G178" s="45">
        <v>28</v>
      </c>
      <c r="H178" s="45">
        <v>28</v>
      </c>
      <c r="I178" s="45">
        <v>28</v>
      </c>
      <c r="J178" s="45">
        <v>1</v>
      </c>
      <c r="K178" s="45">
        <v>4.5</v>
      </c>
      <c r="L178" s="62">
        <v>407</v>
      </c>
      <c r="M178" s="62">
        <v>40</v>
      </c>
      <c r="N178" s="46">
        <f t="shared" si="9"/>
        <v>1.0075344178972576</v>
      </c>
      <c r="O178" s="45">
        <v>12</v>
      </c>
      <c r="P178" s="45">
        <v>12</v>
      </c>
      <c r="Q178" s="63">
        <v>69</v>
      </c>
      <c r="R178" s="63">
        <v>239</v>
      </c>
      <c r="S178" s="46">
        <f t="shared" si="10"/>
        <v>-0.53954881021088241</v>
      </c>
      <c r="T178" s="45">
        <v>12</v>
      </c>
      <c r="U178" s="45">
        <v>12</v>
      </c>
      <c r="V178" s="45">
        <v>48</v>
      </c>
      <c r="W178" s="45">
        <v>48</v>
      </c>
      <c r="X178" s="45">
        <v>3286.3</v>
      </c>
      <c r="Y178" s="45">
        <v>0</v>
      </c>
      <c r="Z178" s="45">
        <v>20</v>
      </c>
      <c r="AA178" s="45">
        <f t="shared" si="8"/>
        <v>1.5470832281081401</v>
      </c>
      <c r="AB178" s="5"/>
      <c r="AC178" s="5"/>
    </row>
    <row r="179" spans="1:29" ht="18.75" x14ac:dyDescent="0.3">
      <c r="A179" s="45">
        <v>14</v>
      </c>
      <c r="B179" s="45">
        <v>13</v>
      </c>
      <c r="C179" s="45">
        <v>19</v>
      </c>
      <c r="D179" s="45">
        <v>12</v>
      </c>
      <c r="E179" s="45">
        <v>30.3</v>
      </c>
      <c r="F179" s="45">
        <v>2</v>
      </c>
      <c r="G179" s="45">
        <v>28</v>
      </c>
      <c r="H179" s="45">
        <v>28</v>
      </c>
      <c r="I179" s="45">
        <v>28</v>
      </c>
      <c r="J179" s="45">
        <v>1</v>
      </c>
      <c r="K179" s="45">
        <v>4.5</v>
      </c>
      <c r="L179" s="62">
        <v>369</v>
      </c>
      <c r="M179" s="62">
        <v>24</v>
      </c>
      <c r="N179" s="46">
        <f t="shared" si="9"/>
        <v>1.1868151244474543</v>
      </c>
      <c r="O179" s="45">
        <v>11</v>
      </c>
      <c r="P179" s="45">
        <v>9</v>
      </c>
      <c r="Q179" s="63">
        <v>87</v>
      </c>
      <c r="R179" s="63">
        <v>133</v>
      </c>
      <c r="S179" s="46">
        <f t="shared" si="10"/>
        <v>-0.18433238834846727</v>
      </c>
      <c r="T179" s="45">
        <v>10</v>
      </c>
      <c r="U179" s="45">
        <v>10</v>
      </c>
      <c r="V179" s="45">
        <v>40</v>
      </c>
      <c r="W179" s="45">
        <v>40</v>
      </c>
      <c r="X179" s="45">
        <v>3600</v>
      </c>
      <c r="Y179" s="45">
        <v>0</v>
      </c>
      <c r="Z179" s="45">
        <v>21</v>
      </c>
      <c r="AA179" s="45">
        <f t="shared" si="8"/>
        <v>1.3711475127959216</v>
      </c>
      <c r="AB179" s="5"/>
      <c r="AC179" s="5"/>
    </row>
    <row r="180" spans="1:29" ht="18.75" x14ac:dyDescent="0.3">
      <c r="A180" s="45">
        <v>14</v>
      </c>
      <c r="B180" s="45">
        <v>13</v>
      </c>
      <c r="C180" s="45">
        <v>20</v>
      </c>
      <c r="D180" s="45">
        <v>12</v>
      </c>
      <c r="E180" s="45">
        <v>30.3</v>
      </c>
      <c r="F180" s="45">
        <v>2</v>
      </c>
      <c r="G180" s="45">
        <v>28</v>
      </c>
      <c r="H180" s="45">
        <v>28</v>
      </c>
      <c r="I180" s="45">
        <v>28</v>
      </c>
      <c r="J180" s="45">
        <v>1</v>
      </c>
      <c r="K180" s="45">
        <v>4.5</v>
      </c>
      <c r="L180" s="62">
        <v>473</v>
      </c>
      <c r="M180" s="62">
        <v>21</v>
      </c>
      <c r="N180" s="46">
        <f t="shared" si="9"/>
        <v>1.3526418460038923</v>
      </c>
      <c r="O180" s="45">
        <v>12</v>
      </c>
      <c r="P180" s="45">
        <v>11</v>
      </c>
      <c r="Q180" s="63">
        <v>98</v>
      </c>
      <c r="R180" s="63">
        <v>148</v>
      </c>
      <c r="S180" s="46">
        <f t="shared" si="10"/>
        <v>-0.17903563970246253</v>
      </c>
      <c r="T180" s="45">
        <v>12</v>
      </c>
      <c r="U180" s="45">
        <v>11</v>
      </c>
      <c r="V180" s="45">
        <v>46</v>
      </c>
      <c r="W180" s="45">
        <v>46</v>
      </c>
      <c r="X180" s="45">
        <v>3600</v>
      </c>
      <c r="Y180" s="45">
        <v>0</v>
      </c>
      <c r="Z180" s="45">
        <v>22</v>
      </c>
      <c r="AA180" s="45">
        <f t="shared" si="8"/>
        <v>1.5316774857063549</v>
      </c>
      <c r="AB180" s="5"/>
      <c r="AC180" s="5"/>
    </row>
    <row r="181" spans="1:29" ht="18.75" x14ac:dyDescent="0.3">
      <c r="A181" s="110">
        <v>14</v>
      </c>
      <c r="B181" s="110">
        <v>13</v>
      </c>
      <c r="C181" s="110">
        <v>21</v>
      </c>
      <c r="D181" s="110">
        <v>12</v>
      </c>
      <c r="E181" s="110">
        <v>30.3</v>
      </c>
      <c r="F181" s="110">
        <v>2</v>
      </c>
      <c r="G181" s="110">
        <v>28</v>
      </c>
      <c r="H181" s="110">
        <v>28</v>
      </c>
      <c r="I181" s="110">
        <v>28</v>
      </c>
      <c r="J181" s="110">
        <v>1</v>
      </c>
      <c r="K181" s="110">
        <v>4.5</v>
      </c>
      <c r="L181" s="110">
        <v>14</v>
      </c>
      <c r="M181" s="110">
        <v>4</v>
      </c>
      <c r="N181" s="110"/>
      <c r="O181" s="110">
        <v>1</v>
      </c>
      <c r="P181" s="110">
        <v>2</v>
      </c>
      <c r="Q181" s="110">
        <v>14</v>
      </c>
      <c r="R181" s="110">
        <v>1</v>
      </c>
      <c r="S181" s="110"/>
      <c r="T181" s="110">
        <v>1</v>
      </c>
      <c r="U181" s="110">
        <v>1</v>
      </c>
      <c r="V181" s="110">
        <v>5</v>
      </c>
      <c r="W181" s="110">
        <v>5</v>
      </c>
      <c r="X181" s="110">
        <v>3600</v>
      </c>
      <c r="Y181" s="110">
        <v>0</v>
      </c>
      <c r="Z181" s="110"/>
      <c r="AA181" s="110"/>
      <c r="AB181" s="5"/>
      <c r="AC181" s="5"/>
    </row>
    <row r="182" spans="1:29" ht="18.75" x14ac:dyDescent="0.3">
      <c r="A182" s="45">
        <v>14</v>
      </c>
      <c r="B182" s="45">
        <v>13</v>
      </c>
      <c r="C182" s="45">
        <v>22</v>
      </c>
      <c r="D182" s="45">
        <v>12</v>
      </c>
      <c r="E182" s="45">
        <v>30.3</v>
      </c>
      <c r="F182" s="45">
        <v>2</v>
      </c>
      <c r="G182" s="45">
        <v>28</v>
      </c>
      <c r="H182" s="45">
        <v>28</v>
      </c>
      <c r="I182" s="45">
        <v>28</v>
      </c>
      <c r="J182" s="45">
        <v>1</v>
      </c>
      <c r="K182" s="45">
        <v>4.5</v>
      </c>
      <c r="L182" s="62">
        <v>396</v>
      </c>
      <c r="M182" s="62">
        <v>49</v>
      </c>
      <c r="N182" s="46">
        <f t="shared" si="9"/>
        <v>0.90749910589699856</v>
      </c>
      <c r="O182" s="45">
        <v>12</v>
      </c>
      <c r="P182" s="45">
        <v>12</v>
      </c>
      <c r="Q182" s="63">
        <v>104</v>
      </c>
      <c r="R182" s="63">
        <v>193</v>
      </c>
      <c r="S182" s="46">
        <f t="shared" si="10"/>
        <v>-0.26852396970899339</v>
      </c>
      <c r="T182" s="45">
        <v>12</v>
      </c>
      <c r="U182" s="45">
        <v>12</v>
      </c>
      <c r="V182" s="45">
        <v>48</v>
      </c>
      <c r="W182" s="45">
        <v>48</v>
      </c>
      <c r="X182" s="45">
        <v>3085.6</v>
      </c>
      <c r="Y182" s="45">
        <v>0</v>
      </c>
      <c r="Z182" s="45">
        <v>23</v>
      </c>
      <c r="AA182" s="45">
        <f t="shared" si="8"/>
        <v>1.176023075605992</v>
      </c>
      <c r="AB182" s="5"/>
      <c r="AC182" s="5"/>
    </row>
    <row r="183" spans="1:29" ht="18.75" x14ac:dyDescent="0.3">
      <c r="A183" s="45">
        <v>14</v>
      </c>
      <c r="B183" s="45">
        <v>13</v>
      </c>
      <c r="C183" s="45">
        <v>23</v>
      </c>
      <c r="D183" s="45">
        <v>12</v>
      </c>
      <c r="E183" s="45">
        <v>30.3</v>
      </c>
      <c r="F183" s="45">
        <v>2</v>
      </c>
      <c r="G183" s="45">
        <v>28</v>
      </c>
      <c r="H183" s="45">
        <v>28</v>
      </c>
      <c r="I183" s="45">
        <v>28</v>
      </c>
      <c r="J183" s="45">
        <v>1</v>
      </c>
      <c r="K183" s="45">
        <v>4.5</v>
      </c>
      <c r="L183" s="62">
        <v>382</v>
      </c>
      <c r="M183" s="62">
        <v>14</v>
      </c>
      <c r="N183" s="46">
        <f t="shared" si="9"/>
        <v>1.4359353272334707</v>
      </c>
      <c r="O183" s="45">
        <v>9</v>
      </c>
      <c r="P183" s="45">
        <v>9</v>
      </c>
      <c r="Q183" s="63">
        <v>54</v>
      </c>
      <c r="R183" s="63">
        <v>92</v>
      </c>
      <c r="S183" s="46">
        <f t="shared" si="10"/>
        <v>-0.23139406752258673</v>
      </c>
      <c r="T183" s="45">
        <v>9</v>
      </c>
      <c r="U183" s="45">
        <v>9</v>
      </c>
      <c r="V183" s="45">
        <v>36</v>
      </c>
      <c r="W183" s="45">
        <v>36</v>
      </c>
      <c r="X183" s="45">
        <v>3600</v>
      </c>
      <c r="Y183" s="45">
        <v>0</v>
      </c>
      <c r="Z183" s="45">
        <v>24</v>
      </c>
      <c r="AA183" s="45">
        <f t="shared" si="8"/>
        <v>1.6673293947560575</v>
      </c>
      <c r="AB183" s="5"/>
      <c r="AC183" s="5"/>
    </row>
    <row r="184" spans="1:29" ht="18.75" x14ac:dyDescent="0.3">
      <c r="A184" s="45">
        <v>14</v>
      </c>
      <c r="B184" s="45">
        <v>13</v>
      </c>
      <c r="C184" s="45">
        <v>26</v>
      </c>
      <c r="D184" s="45">
        <v>12</v>
      </c>
      <c r="E184" s="45">
        <v>30.3</v>
      </c>
      <c r="F184" s="45">
        <v>2</v>
      </c>
      <c r="G184" s="45">
        <v>28</v>
      </c>
      <c r="H184" s="45">
        <v>28</v>
      </c>
      <c r="I184" s="45">
        <v>28</v>
      </c>
      <c r="J184" s="45">
        <v>1</v>
      </c>
      <c r="K184" s="45">
        <v>4.5</v>
      </c>
      <c r="L184" s="62">
        <v>457</v>
      </c>
      <c r="M184" s="62">
        <v>32</v>
      </c>
      <c r="N184" s="46">
        <f t="shared" si="9"/>
        <v>1.1547662217499441</v>
      </c>
      <c r="O184" s="45">
        <v>12</v>
      </c>
      <c r="P184" s="45">
        <v>12</v>
      </c>
      <c r="Q184" s="63">
        <v>101</v>
      </c>
      <c r="R184" s="63">
        <v>184</v>
      </c>
      <c r="S184" s="46">
        <f t="shared" si="10"/>
        <v>-0.26049644922689391</v>
      </c>
      <c r="T184" s="45">
        <v>12</v>
      </c>
      <c r="U184" s="45">
        <v>12</v>
      </c>
      <c r="V184" s="45">
        <v>48</v>
      </c>
      <c r="W184" s="45">
        <v>48</v>
      </c>
      <c r="X184" s="45">
        <v>3254.3</v>
      </c>
      <c r="Y184" s="45">
        <v>0</v>
      </c>
      <c r="Z184" s="45">
        <v>25</v>
      </c>
      <c r="AA184" s="45">
        <f t="shared" si="8"/>
        <v>1.4152626709768381</v>
      </c>
      <c r="AB184" s="5"/>
      <c r="AC184" s="5"/>
    </row>
    <row r="185" spans="1:29" ht="18.75" x14ac:dyDescent="0.3">
      <c r="A185" s="45">
        <v>14</v>
      </c>
      <c r="B185" s="45">
        <v>13</v>
      </c>
      <c r="C185" s="45">
        <v>27</v>
      </c>
      <c r="D185" s="45">
        <v>12</v>
      </c>
      <c r="E185" s="45">
        <v>30.3</v>
      </c>
      <c r="F185" s="45">
        <v>2</v>
      </c>
      <c r="G185" s="45">
        <v>28</v>
      </c>
      <c r="H185" s="45">
        <v>28</v>
      </c>
      <c r="I185" s="45">
        <v>28</v>
      </c>
      <c r="J185" s="45">
        <v>1</v>
      </c>
      <c r="K185" s="45">
        <v>4.5</v>
      </c>
      <c r="L185" s="62">
        <v>101</v>
      </c>
      <c r="M185" s="62">
        <v>10</v>
      </c>
      <c r="N185" s="46">
        <f t="shared" si="9"/>
        <v>1.0043213737826426</v>
      </c>
      <c r="O185" s="45">
        <v>5</v>
      </c>
      <c r="P185" s="45">
        <v>5</v>
      </c>
      <c r="Q185" s="63">
        <v>16</v>
      </c>
      <c r="R185" s="63">
        <v>20</v>
      </c>
      <c r="S185" s="46">
        <f t="shared" si="10"/>
        <v>-9.6910013008056392E-2</v>
      </c>
      <c r="T185" s="45">
        <v>4</v>
      </c>
      <c r="U185" s="45">
        <v>5</v>
      </c>
      <c r="V185" s="45">
        <v>19</v>
      </c>
      <c r="W185" s="45">
        <v>19</v>
      </c>
      <c r="X185" s="45">
        <v>3600</v>
      </c>
      <c r="Y185" s="45">
        <v>0</v>
      </c>
      <c r="Z185" s="45">
        <v>26</v>
      </c>
      <c r="AA185" s="45">
        <f t="shared" si="8"/>
        <v>1.1012313867906991</v>
      </c>
      <c r="AB185" s="5"/>
      <c r="AC185" s="5"/>
    </row>
    <row r="186" spans="1:29" ht="18.75" x14ac:dyDescent="0.3">
      <c r="A186" s="110">
        <v>14</v>
      </c>
      <c r="B186" s="110">
        <v>13</v>
      </c>
      <c r="C186" s="110">
        <v>28</v>
      </c>
      <c r="D186" s="110">
        <v>12</v>
      </c>
      <c r="E186" s="110">
        <v>30.3</v>
      </c>
      <c r="F186" s="110">
        <v>2</v>
      </c>
      <c r="G186" s="110">
        <v>28</v>
      </c>
      <c r="H186" s="110">
        <v>28</v>
      </c>
      <c r="I186" s="110">
        <v>28</v>
      </c>
      <c r="J186" s="110">
        <v>1</v>
      </c>
      <c r="K186" s="110">
        <v>4.5</v>
      </c>
      <c r="L186" s="110">
        <v>15</v>
      </c>
      <c r="M186" s="110">
        <v>4</v>
      </c>
      <c r="N186" s="110"/>
      <c r="O186" s="110">
        <v>1</v>
      </c>
      <c r="P186" s="110">
        <v>2</v>
      </c>
      <c r="Q186" s="110">
        <v>2</v>
      </c>
      <c r="R186" s="110">
        <v>2</v>
      </c>
      <c r="S186" s="110"/>
      <c r="T186" s="110">
        <v>2</v>
      </c>
      <c r="U186" s="110">
        <v>0</v>
      </c>
      <c r="V186" s="110">
        <v>5</v>
      </c>
      <c r="W186" s="110">
        <v>5</v>
      </c>
      <c r="X186" s="110">
        <v>3600</v>
      </c>
      <c r="Y186" s="110">
        <v>0</v>
      </c>
      <c r="Z186" s="110"/>
      <c r="AA186" s="110"/>
      <c r="AB186" s="5"/>
      <c r="AC186" s="5"/>
    </row>
    <row r="187" spans="1:29" ht="18.75" x14ac:dyDescent="0.3">
      <c r="A187" s="45">
        <v>14</v>
      </c>
      <c r="B187" s="45">
        <v>13</v>
      </c>
      <c r="C187" s="45">
        <v>30</v>
      </c>
      <c r="D187" s="45">
        <v>12</v>
      </c>
      <c r="E187" s="45">
        <v>30.3</v>
      </c>
      <c r="F187" s="45">
        <v>2</v>
      </c>
      <c r="G187" s="45">
        <v>28</v>
      </c>
      <c r="H187" s="45">
        <v>28</v>
      </c>
      <c r="I187" s="45">
        <v>28</v>
      </c>
      <c r="J187" s="45">
        <v>1</v>
      </c>
      <c r="K187" s="45">
        <v>4.5</v>
      </c>
      <c r="L187" s="62">
        <v>469</v>
      </c>
      <c r="M187" s="62">
        <v>38</v>
      </c>
      <c r="N187" s="46">
        <f t="shared" si="9"/>
        <v>1.091389246098273</v>
      </c>
      <c r="O187" s="45">
        <v>12</v>
      </c>
      <c r="P187" s="45">
        <v>12</v>
      </c>
      <c r="Q187" s="63">
        <v>115</v>
      </c>
      <c r="R187" s="63">
        <v>193</v>
      </c>
      <c r="S187" s="46">
        <f t="shared" si="10"/>
        <v>-0.22485946865416206</v>
      </c>
      <c r="T187" s="45">
        <v>12</v>
      </c>
      <c r="U187" s="45">
        <v>12</v>
      </c>
      <c r="V187" s="45">
        <v>48</v>
      </c>
      <c r="W187" s="45">
        <v>48</v>
      </c>
      <c r="X187" s="45">
        <v>3126.7</v>
      </c>
      <c r="Y187" s="45">
        <v>0</v>
      </c>
      <c r="Z187" s="45">
        <v>27</v>
      </c>
      <c r="AA187" s="45">
        <f t="shared" si="8"/>
        <v>1.3162487147524351</v>
      </c>
      <c r="AB187" s="5"/>
      <c r="AC187" s="5"/>
    </row>
    <row r="188" spans="1:29" ht="18.75" x14ac:dyDescent="0.3">
      <c r="A188" s="45">
        <v>14</v>
      </c>
      <c r="B188" s="45">
        <v>14</v>
      </c>
      <c r="C188" s="45">
        <v>3</v>
      </c>
      <c r="D188" s="45">
        <v>1</v>
      </c>
      <c r="E188" s="45">
        <v>30.3</v>
      </c>
      <c r="F188" s="45">
        <v>2</v>
      </c>
      <c r="G188" s="45">
        <v>28</v>
      </c>
      <c r="H188" s="45">
        <v>28</v>
      </c>
      <c r="I188" s="45">
        <v>28</v>
      </c>
      <c r="J188" s="45">
        <v>1</v>
      </c>
      <c r="K188" s="45">
        <v>4.5</v>
      </c>
      <c r="L188" s="62">
        <v>615</v>
      </c>
      <c r="M188" s="62">
        <v>29</v>
      </c>
      <c r="N188" s="46">
        <f t="shared" si="9"/>
        <v>1.3264771178764607</v>
      </c>
      <c r="O188" s="45">
        <v>12</v>
      </c>
      <c r="P188" s="45">
        <v>12</v>
      </c>
      <c r="Q188" s="63">
        <v>116</v>
      </c>
      <c r="R188" s="63">
        <v>169</v>
      </c>
      <c r="S188" s="46">
        <f t="shared" si="10"/>
        <v>-0.1634287153867551</v>
      </c>
      <c r="T188" s="45">
        <v>12</v>
      </c>
      <c r="U188" s="45">
        <v>12</v>
      </c>
      <c r="V188" s="45">
        <v>48</v>
      </c>
      <c r="W188" s="45">
        <v>48</v>
      </c>
      <c r="X188" s="45">
        <v>3301.9</v>
      </c>
      <c r="Y188" s="45">
        <v>0</v>
      </c>
      <c r="Z188" s="45">
        <v>28</v>
      </c>
      <c r="AA188" s="45">
        <f t="shared" si="8"/>
        <v>1.4899058332632158</v>
      </c>
      <c r="AB188" s="5"/>
      <c r="AC188" s="5"/>
    </row>
    <row r="189" spans="1:29" ht="18.75" x14ac:dyDescent="0.3">
      <c r="A189" s="45">
        <v>14</v>
      </c>
      <c r="B189" s="45">
        <v>14</v>
      </c>
      <c r="C189" s="45">
        <v>4</v>
      </c>
      <c r="D189" s="45">
        <v>1</v>
      </c>
      <c r="E189" s="45">
        <v>30.3</v>
      </c>
      <c r="F189" s="45">
        <v>2</v>
      </c>
      <c r="G189" s="45">
        <v>28</v>
      </c>
      <c r="H189" s="45">
        <v>28</v>
      </c>
      <c r="I189" s="45">
        <v>28</v>
      </c>
      <c r="J189" s="45">
        <v>1</v>
      </c>
      <c r="K189" s="45">
        <v>4.5</v>
      </c>
      <c r="L189" s="62">
        <v>12</v>
      </c>
      <c r="M189" s="62">
        <v>3</v>
      </c>
      <c r="N189" s="46">
        <f t="shared" si="9"/>
        <v>0.6020599913279624</v>
      </c>
      <c r="O189" s="45">
        <v>2</v>
      </c>
      <c r="P189" s="45">
        <v>2</v>
      </c>
      <c r="Q189" s="63">
        <v>3</v>
      </c>
      <c r="R189" s="63">
        <v>1</v>
      </c>
      <c r="S189" s="46">
        <f t="shared" si="10"/>
        <v>0.47712125471966244</v>
      </c>
      <c r="T189" s="45">
        <v>3</v>
      </c>
      <c r="U189" s="45">
        <v>0</v>
      </c>
      <c r="V189" s="45">
        <v>7</v>
      </c>
      <c r="W189" s="45">
        <v>7</v>
      </c>
      <c r="X189" s="45">
        <v>3600</v>
      </c>
      <c r="Y189" s="45">
        <v>1</v>
      </c>
      <c r="Z189" s="45">
        <v>29</v>
      </c>
      <c r="AA189" s="45">
        <f t="shared" si="8"/>
        <v>0.12493873660829996</v>
      </c>
      <c r="AB189" s="5"/>
      <c r="AC189" s="5"/>
    </row>
    <row r="190" spans="1:29" ht="18.75" x14ac:dyDescent="0.3">
      <c r="A190" s="45">
        <v>14</v>
      </c>
      <c r="B190" s="45">
        <v>14</v>
      </c>
      <c r="C190" s="45">
        <v>5</v>
      </c>
      <c r="D190" s="45">
        <v>1</v>
      </c>
      <c r="E190" s="45">
        <v>30.3</v>
      </c>
      <c r="F190" s="45">
        <v>2</v>
      </c>
      <c r="G190" s="45">
        <v>28</v>
      </c>
      <c r="H190" s="45">
        <v>28</v>
      </c>
      <c r="I190" s="45">
        <v>28</v>
      </c>
      <c r="J190" s="45">
        <v>1</v>
      </c>
      <c r="K190" s="45">
        <v>4.5</v>
      </c>
      <c r="L190" s="62">
        <v>502</v>
      </c>
      <c r="M190" s="62">
        <v>37</v>
      </c>
      <c r="N190" s="46">
        <f t="shared" si="9"/>
        <v>1.1325019930780245</v>
      </c>
      <c r="O190" s="45">
        <v>12</v>
      </c>
      <c r="P190" s="45">
        <v>11</v>
      </c>
      <c r="Q190" s="63">
        <v>92</v>
      </c>
      <c r="R190" s="63">
        <v>137</v>
      </c>
      <c r="S190" s="46">
        <f t="shared" si="10"/>
        <v>-0.17293273981085153</v>
      </c>
      <c r="T190" s="45">
        <v>11</v>
      </c>
      <c r="U190" s="45">
        <v>12</v>
      </c>
      <c r="V190" s="45">
        <v>46</v>
      </c>
      <c r="W190" s="45">
        <v>46</v>
      </c>
      <c r="X190" s="45">
        <v>3600</v>
      </c>
      <c r="Y190" s="45">
        <v>1</v>
      </c>
      <c r="Z190" s="45">
        <v>30</v>
      </c>
      <c r="AA190" s="45">
        <f t="shared" si="8"/>
        <v>1.305434732888876</v>
      </c>
      <c r="AB190" s="5"/>
      <c r="AC190" s="5"/>
    </row>
    <row r="191" spans="1:29" ht="18.75" x14ac:dyDescent="0.3">
      <c r="A191" s="45">
        <v>14</v>
      </c>
      <c r="B191" s="45">
        <v>14</v>
      </c>
      <c r="C191" s="45">
        <v>6</v>
      </c>
      <c r="D191" s="45">
        <v>1</v>
      </c>
      <c r="E191" s="45">
        <v>30.3</v>
      </c>
      <c r="F191" s="45">
        <v>2</v>
      </c>
      <c r="G191" s="45">
        <v>28</v>
      </c>
      <c r="H191" s="45">
        <v>28</v>
      </c>
      <c r="I191" s="45">
        <v>28</v>
      </c>
      <c r="J191" s="45">
        <v>1</v>
      </c>
      <c r="K191" s="45">
        <v>4.5</v>
      </c>
      <c r="L191" s="62">
        <v>320</v>
      </c>
      <c r="M191" s="62">
        <v>13</v>
      </c>
      <c r="N191" s="46">
        <f t="shared" si="9"/>
        <v>1.3912066260130693</v>
      </c>
      <c r="O191" s="45">
        <v>8</v>
      </c>
      <c r="P191" s="45">
        <v>7</v>
      </c>
      <c r="Q191" s="63">
        <v>41</v>
      </c>
      <c r="R191" s="63">
        <v>60</v>
      </c>
      <c r="S191" s="46">
        <f t="shared" si="10"/>
        <v>-0.16536739366390812</v>
      </c>
      <c r="T191" s="45">
        <v>8</v>
      </c>
      <c r="U191" s="45">
        <v>7</v>
      </c>
      <c r="V191" s="45">
        <v>30</v>
      </c>
      <c r="W191" s="45">
        <v>30</v>
      </c>
      <c r="X191" s="45">
        <v>3600</v>
      </c>
      <c r="Y191" s="45">
        <v>0</v>
      </c>
      <c r="Z191" s="45">
        <v>31</v>
      </c>
      <c r="AA191" s="45">
        <f t="shared" si="8"/>
        <v>1.5565740196769775</v>
      </c>
      <c r="AB191" s="5"/>
      <c r="AC191" s="5"/>
    </row>
    <row r="192" spans="1:29" ht="18.75" x14ac:dyDescent="0.3">
      <c r="A192" s="45">
        <v>14</v>
      </c>
      <c r="B192" s="45">
        <v>14</v>
      </c>
      <c r="C192" s="45">
        <v>7</v>
      </c>
      <c r="D192" s="45">
        <v>1</v>
      </c>
      <c r="E192" s="45">
        <v>30.3</v>
      </c>
      <c r="F192" s="45">
        <v>2</v>
      </c>
      <c r="G192" s="45">
        <v>28</v>
      </c>
      <c r="H192" s="45">
        <v>28</v>
      </c>
      <c r="I192" s="45">
        <v>28</v>
      </c>
      <c r="J192" s="45">
        <v>1</v>
      </c>
      <c r="K192" s="45">
        <v>4.5</v>
      </c>
      <c r="L192" s="62">
        <v>77</v>
      </c>
      <c r="M192" s="62">
        <v>18</v>
      </c>
      <c r="N192" s="46">
        <f t="shared" si="9"/>
        <v>0.63121822006917583</v>
      </c>
      <c r="O192" s="45">
        <v>3</v>
      </c>
      <c r="P192" s="45">
        <v>4</v>
      </c>
      <c r="Q192" s="63">
        <v>20</v>
      </c>
      <c r="R192" s="63">
        <v>32</v>
      </c>
      <c r="S192" s="46">
        <f t="shared" si="10"/>
        <v>-0.20411998265592479</v>
      </c>
      <c r="T192" s="45">
        <v>3</v>
      </c>
      <c r="U192" s="45">
        <v>3</v>
      </c>
      <c r="V192" s="45">
        <v>12</v>
      </c>
      <c r="W192" s="45">
        <v>12</v>
      </c>
      <c r="X192" s="45">
        <v>3600</v>
      </c>
      <c r="Y192" s="45">
        <v>0</v>
      </c>
      <c r="Z192" s="45">
        <v>32</v>
      </c>
      <c r="AA192" s="45">
        <f t="shared" si="8"/>
        <v>0.83533820272510062</v>
      </c>
      <c r="AB192" s="5"/>
      <c r="AC192" s="5"/>
    </row>
    <row r="193" spans="1:29" ht="18.75" x14ac:dyDescent="0.3">
      <c r="A193" s="111">
        <v>14</v>
      </c>
      <c r="B193" s="111">
        <v>14</v>
      </c>
      <c r="C193" s="111">
        <v>8</v>
      </c>
      <c r="D193" s="111">
        <v>1</v>
      </c>
      <c r="E193" s="111">
        <v>30.3</v>
      </c>
      <c r="F193" s="111">
        <v>2</v>
      </c>
      <c r="G193" s="111">
        <v>28</v>
      </c>
      <c r="H193" s="111">
        <v>28</v>
      </c>
      <c r="I193" s="111">
        <v>28</v>
      </c>
      <c r="J193" s="111">
        <v>1</v>
      </c>
      <c r="K193" s="111">
        <v>4.5</v>
      </c>
      <c r="L193" s="112">
        <v>383</v>
      </c>
      <c r="M193" s="112">
        <v>36</v>
      </c>
      <c r="N193" s="46">
        <f t="shared" si="9"/>
        <v>1.0268962732013356</v>
      </c>
      <c r="O193" s="111">
        <v>12</v>
      </c>
      <c r="P193" s="111">
        <v>12</v>
      </c>
      <c r="Q193" s="113">
        <v>85</v>
      </c>
      <c r="R193" s="113">
        <v>156</v>
      </c>
      <c r="S193" s="46">
        <f t="shared" si="10"/>
        <v>-0.26370567264016892</v>
      </c>
      <c r="T193" s="111">
        <v>12</v>
      </c>
      <c r="U193" s="111">
        <v>12</v>
      </c>
      <c r="V193" s="111">
        <v>48</v>
      </c>
      <c r="W193" s="111">
        <v>48</v>
      </c>
      <c r="X193" s="111">
        <v>3168.7</v>
      </c>
      <c r="Y193" s="45">
        <v>0</v>
      </c>
      <c r="Z193" s="45">
        <v>33</v>
      </c>
      <c r="AA193" s="45">
        <f t="shared" si="8"/>
        <v>1.2906019458415046</v>
      </c>
      <c r="AB193" s="3"/>
      <c r="AC193" s="5"/>
    </row>
    <row r="194" spans="1:29" ht="18.75" x14ac:dyDescent="0.3">
      <c r="A194" s="111">
        <v>14</v>
      </c>
      <c r="B194" s="111">
        <v>14</v>
      </c>
      <c r="C194" s="111">
        <v>9</v>
      </c>
      <c r="D194" s="111">
        <v>1</v>
      </c>
      <c r="E194" s="111">
        <v>30.3</v>
      </c>
      <c r="F194" s="111">
        <v>2</v>
      </c>
      <c r="G194" s="111">
        <v>28</v>
      </c>
      <c r="H194" s="111">
        <v>28</v>
      </c>
      <c r="I194" s="111">
        <v>28</v>
      </c>
      <c r="J194" s="111">
        <v>1</v>
      </c>
      <c r="K194" s="111">
        <v>4.5</v>
      </c>
      <c r="L194" s="112">
        <v>178</v>
      </c>
      <c r="M194" s="112">
        <v>48</v>
      </c>
      <c r="N194" s="46">
        <f t="shared" si="9"/>
        <v>0.56917876493330677</v>
      </c>
      <c r="O194" s="111">
        <v>7</v>
      </c>
      <c r="P194" s="111">
        <v>7</v>
      </c>
      <c r="Q194" s="113">
        <v>54</v>
      </c>
      <c r="R194" s="113">
        <v>100</v>
      </c>
      <c r="S194" s="46">
        <f t="shared" si="10"/>
        <v>-0.26760624017703144</v>
      </c>
      <c r="T194" s="111">
        <v>7</v>
      </c>
      <c r="U194" s="111">
        <v>7</v>
      </c>
      <c r="V194" s="111">
        <v>28</v>
      </c>
      <c r="W194" s="111">
        <v>28</v>
      </c>
      <c r="X194" s="111">
        <v>3600</v>
      </c>
      <c r="Y194" s="45">
        <v>0</v>
      </c>
      <c r="Z194" s="45">
        <v>34</v>
      </c>
      <c r="AA194" s="45">
        <f t="shared" si="8"/>
        <v>0.83678500511033826</v>
      </c>
      <c r="AB194" s="3"/>
      <c r="AC194" s="5"/>
    </row>
    <row r="195" spans="1:29" ht="18.75" x14ac:dyDescent="0.3">
      <c r="A195" s="111">
        <v>14</v>
      </c>
      <c r="B195" s="111">
        <v>14</v>
      </c>
      <c r="C195" s="111">
        <v>10</v>
      </c>
      <c r="D195" s="111">
        <v>1</v>
      </c>
      <c r="E195" s="111">
        <v>30.3</v>
      </c>
      <c r="F195" s="111">
        <v>2</v>
      </c>
      <c r="G195" s="111">
        <v>28</v>
      </c>
      <c r="H195" s="111">
        <v>28</v>
      </c>
      <c r="I195" s="111">
        <v>28</v>
      </c>
      <c r="J195" s="111">
        <v>1</v>
      </c>
      <c r="K195" s="111">
        <v>4.5</v>
      </c>
      <c r="L195" s="112">
        <v>316</v>
      </c>
      <c r="M195" s="112">
        <v>27</v>
      </c>
      <c r="N195" s="46">
        <f t="shared" si="9"/>
        <v>1.0683233184594165</v>
      </c>
      <c r="O195" s="111">
        <v>9</v>
      </c>
      <c r="P195" s="111">
        <v>7</v>
      </c>
      <c r="Q195" s="113">
        <v>75</v>
      </c>
      <c r="R195" s="113">
        <v>126</v>
      </c>
      <c r="S195" s="46">
        <f t="shared" si="10"/>
        <v>-0.22530928172586287</v>
      </c>
      <c r="T195" s="111">
        <v>8</v>
      </c>
      <c r="U195" s="111">
        <v>8</v>
      </c>
      <c r="V195" s="111">
        <v>32</v>
      </c>
      <c r="W195" s="111">
        <v>32</v>
      </c>
      <c r="X195" s="111">
        <v>3600</v>
      </c>
      <c r="Y195" s="45">
        <v>0</v>
      </c>
      <c r="Z195" s="45">
        <v>35</v>
      </c>
      <c r="AA195" s="45">
        <f t="shared" ref="AA195:AA201" si="11">ABS(N195-S195)</f>
        <v>1.2936326001852794</v>
      </c>
      <c r="AB195" s="3"/>
      <c r="AC195" s="5"/>
    </row>
    <row r="196" spans="1:29" ht="18.75" x14ac:dyDescent="0.3">
      <c r="A196" s="111">
        <v>14</v>
      </c>
      <c r="B196" s="111">
        <v>14</v>
      </c>
      <c r="C196" s="111">
        <v>11</v>
      </c>
      <c r="D196" s="111">
        <v>1</v>
      </c>
      <c r="E196" s="111">
        <v>30.3</v>
      </c>
      <c r="F196" s="111">
        <v>2</v>
      </c>
      <c r="G196" s="111">
        <v>28</v>
      </c>
      <c r="H196" s="111">
        <v>28</v>
      </c>
      <c r="I196" s="111">
        <v>28</v>
      </c>
      <c r="J196" s="111">
        <v>1</v>
      </c>
      <c r="K196" s="111">
        <v>4.5</v>
      </c>
      <c r="L196" s="112">
        <v>182</v>
      </c>
      <c r="M196" s="112">
        <v>14</v>
      </c>
      <c r="N196" s="46">
        <f t="shared" si="9"/>
        <v>1.1139433523068367</v>
      </c>
      <c r="O196" s="111">
        <v>5</v>
      </c>
      <c r="P196" s="111">
        <v>5</v>
      </c>
      <c r="Q196" s="113">
        <v>40</v>
      </c>
      <c r="R196" s="113">
        <v>71</v>
      </c>
      <c r="S196" s="46">
        <f t="shared" si="10"/>
        <v>-0.24919835739111287</v>
      </c>
      <c r="T196" s="111">
        <v>6</v>
      </c>
      <c r="U196" s="111">
        <v>3</v>
      </c>
      <c r="V196" s="111">
        <v>19</v>
      </c>
      <c r="W196" s="111">
        <v>19</v>
      </c>
      <c r="X196" s="111">
        <v>3600</v>
      </c>
      <c r="Y196" s="45">
        <v>0</v>
      </c>
      <c r="Z196" s="45">
        <v>36</v>
      </c>
      <c r="AA196" s="45">
        <f t="shared" si="11"/>
        <v>1.3631417096979497</v>
      </c>
      <c r="AB196" s="3"/>
      <c r="AC196" s="5"/>
    </row>
    <row r="197" spans="1:29" ht="18.75" x14ac:dyDescent="0.3">
      <c r="A197" s="45">
        <v>14</v>
      </c>
      <c r="B197" s="45">
        <v>14</v>
      </c>
      <c r="C197" s="45">
        <v>17</v>
      </c>
      <c r="D197" s="45">
        <v>1</v>
      </c>
      <c r="E197" s="45">
        <v>30.3</v>
      </c>
      <c r="F197" s="45">
        <v>2</v>
      </c>
      <c r="G197" s="45">
        <v>28</v>
      </c>
      <c r="H197" s="45">
        <v>28</v>
      </c>
      <c r="I197" s="45">
        <v>28</v>
      </c>
      <c r="J197" s="45">
        <v>1</v>
      </c>
      <c r="K197" s="45">
        <v>4.5</v>
      </c>
      <c r="L197" s="62">
        <v>420</v>
      </c>
      <c r="M197" s="62">
        <v>28</v>
      </c>
      <c r="N197" s="46">
        <f t="shared" si="9"/>
        <v>1.1760912590556813</v>
      </c>
      <c r="O197" s="45">
        <v>12</v>
      </c>
      <c r="P197" s="45">
        <v>12</v>
      </c>
      <c r="Q197" s="158">
        <v>124</v>
      </c>
      <c r="R197" s="158">
        <v>188</v>
      </c>
      <c r="S197" s="46">
        <f t="shared" si="10"/>
        <v>-0.18073616410144483</v>
      </c>
      <c r="T197" s="45">
        <v>12</v>
      </c>
      <c r="U197" s="45">
        <v>12</v>
      </c>
      <c r="V197" s="45">
        <v>48</v>
      </c>
      <c r="W197" s="45">
        <v>48</v>
      </c>
      <c r="X197" s="45">
        <v>3219.9</v>
      </c>
      <c r="Y197" s="45">
        <v>0</v>
      </c>
      <c r="Z197" s="45">
        <v>38</v>
      </c>
      <c r="AA197" s="45">
        <f t="shared" si="11"/>
        <v>1.3568274231571262</v>
      </c>
      <c r="AB197" s="5"/>
      <c r="AC197" s="5"/>
    </row>
    <row r="198" spans="1:29" ht="18.75" x14ac:dyDescent="0.3">
      <c r="A198" s="45">
        <v>14</v>
      </c>
      <c r="B198" s="45">
        <v>14</v>
      </c>
      <c r="C198" s="45">
        <v>18</v>
      </c>
      <c r="D198" s="45">
        <v>1</v>
      </c>
      <c r="E198" s="45">
        <v>30.3</v>
      </c>
      <c r="F198" s="45">
        <v>2</v>
      </c>
      <c r="G198" s="45">
        <v>28</v>
      </c>
      <c r="H198" s="45">
        <v>28</v>
      </c>
      <c r="I198" s="45">
        <v>28</v>
      </c>
      <c r="J198" s="45">
        <v>1</v>
      </c>
      <c r="K198" s="45">
        <v>4.5</v>
      </c>
      <c r="L198" s="62">
        <v>106</v>
      </c>
      <c r="M198" s="62">
        <v>31</v>
      </c>
      <c r="N198" s="46">
        <f t="shared" si="9"/>
        <v>0.53394417143049755</v>
      </c>
      <c r="O198" s="45">
        <v>4</v>
      </c>
      <c r="P198" s="45">
        <v>5</v>
      </c>
      <c r="Q198" s="158">
        <v>234</v>
      </c>
      <c r="R198" s="158">
        <v>541</v>
      </c>
      <c r="S198" s="46">
        <f t="shared" si="10"/>
        <v>-0.36398140769642662</v>
      </c>
      <c r="T198" s="45">
        <v>3</v>
      </c>
      <c r="U198" s="45">
        <v>5</v>
      </c>
      <c r="V198" s="45">
        <v>17</v>
      </c>
      <c r="W198" s="45">
        <v>17</v>
      </c>
      <c r="X198" s="45">
        <v>3600</v>
      </c>
      <c r="Y198" s="45">
        <v>0</v>
      </c>
      <c r="Z198" s="45">
        <v>39</v>
      </c>
      <c r="AA198" s="45">
        <f t="shared" si="11"/>
        <v>0.89792557912692417</v>
      </c>
      <c r="AB198" s="5"/>
      <c r="AC198" s="5"/>
    </row>
    <row r="199" spans="1:29" ht="18.75" x14ac:dyDescent="0.3">
      <c r="A199" s="45">
        <v>14</v>
      </c>
      <c r="B199" s="45">
        <v>14</v>
      </c>
      <c r="C199" s="45">
        <v>19</v>
      </c>
      <c r="D199" s="45">
        <v>1</v>
      </c>
      <c r="E199" s="45">
        <v>30.3</v>
      </c>
      <c r="F199" s="45">
        <v>2</v>
      </c>
      <c r="G199" s="45">
        <v>28</v>
      </c>
      <c r="H199" s="45">
        <v>28</v>
      </c>
      <c r="I199" s="45">
        <v>28</v>
      </c>
      <c r="J199" s="45">
        <v>1</v>
      </c>
      <c r="K199" s="45">
        <v>4.5</v>
      </c>
      <c r="L199" s="62">
        <v>488</v>
      </c>
      <c r="M199" s="62">
        <v>44</v>
      </c>
      <c r="N199" s="46">
        <f t="shared" si="9"/>
        <v>1.0449671455165233</v>
      </c>
      <c r="O199" s="45">
        <v>12</v>
      </c>
      <c r="P199" s="45">
        <v>12</v>
      </c>
      <c r="Q199" s="158">
        <v>85</v>
      </c>
      <c r="R199" s="158">
        <v>187</v>
      </c>
      <c r="S199" s="46">
        <f t="shared" si="10"/>
        <v>-0.34242268082220623</v>
      </c>
      <c r="T199" s="45">
        <v>12</v>
      </c>
      <c r="U199" s="45">
        <v>12</v>
      </c>
      <c r="V199" s="45">
        <v>48</v>
      </c>
      <c r="W199" s="45">
        <v>48</v>
      </c>
      <c r="X199" s="45">
        <v>3196.2</v>
      </c>
      <c r="Y199" s="45">
        <v>0</v>
      </c>
      <c r="Z199" s="45">
        <v>40</v>
      </c>
      <c r="AA199" s="45">
        <f t="shared" si="11"/>
        <v>1.3873898263387294</v>
      </c>
      <c r="AB199" s="5"/>
      <c r="AC199" s="5"/>
    </row>
    <row r="200" spans="1:29" ht="18.75" x14ac:dyDescent="0.3">
      <c r="A200" s="45">
        <v>14</v>
      </c>
      <c r="B200" s="45">
        <v>14</v>
      </c>
      <c r="C200" s="45">
        <v>21</v>
      </c>
      <c r="D200" s="45">
        <v>1</v>
      </c>
      <c r="E200" s="45">
        <v>30.3</v>
      </c>
      <c r="F200" s="45">
        <v>2</v>
      </c>
      <c r="G200" s="45">
        <v>28</v>
      </c>
      <c r="H200" s="45">
        <v>28</v>
      </c>
      <c r="I200" s="45">
        <v>28</v>
      </c>
      <c r="J200" s="45">
        <v>1</v>
      </c>
      <c r="K200" s="45">
        <v>4.5</v>
      </c>
      <c r="L200" s="62">
        <v>418</v>
      </c>
      <c r="M200" s="62">
        <v>54</v>
      </c>
      <c r="N200" s="46">
        <f t="shared" si="9"/>
        <v>0.88878252195206664</v>
      </c>
      <c r="O200" s="45">
        <v>12</v>
      </c>
      <c r="P200" s="45">
        <v>12</v>
      </c>
      <c r="Q200" s="158">
        <v>106</v>
      </c>
      <c r="R200" s="158">
        <v>230</v>
      </c>
      <c r="S200" s="46">
        <f t="shared" si="10"/>
        <v>-0.33642197075282265</v>
      </c>
      <c r="T200" s="45">
        <v>12</v>
      </c>
      <c r="U200" s="45">
        <v>12</v>
      </c>
      <c r="V200" s="45">
        <v>48</v>
      </c>
      <c r="W200" s="45">
        <v>48</v>
      </c>
      <c r="X200" s="45">
        <v>3071.4</v>
      </c>
      <c r="Y200" s="45">
        <v>0</v>
      </c>
      <c r="Z200" s="45">
        <v>41</v>
      </c>
      <c r="AA200" s="45">
        <f t="shared" si="11"/>
        <v>1.2252044927048893</v>
      </c>
      <c r="AB200" s="5"/>
      <c r="AC200" s="5"/>
    </row>
    <row r="201" spans="1:29" ht="18.75" x14ac:dyDescent="0.3">
      <c r="A201" s="45">
        <v>14</v>
      </c>
      <c r="B201" s="45">
        <v>14</v>
      </c>
      <c r="C201" s="45">
        <v>22</v>
      </c>
      <c r="D201" s="45">
        <v>1</v>
      </c>
      <c r="E201" s="45">
        <v>30.3</v>
      </c>
      <c r="F201" s="45">
        <v>2</v>
      </c>
      <c r="G201" s="45">
        <v>28</v>
      </c>
      <c r="H201" s="45">
        <v>28</v>
      </c>
      <c r="I201" s="45">
        <v>28</v>
      </c>
      <c r="J201" s="45">
        <v>1</v>
      </c>
      <c r="K201" s="45">
        <v>4.5</v>
      </c>
      <c r="L201" s="62">
        <v>165</v>
      </c>
      <c r="M201" s="62">
        <v>3</v>
      </c>
      <c r="N201" s="46">
        <f t="shared" si="9"/>
        <v>1.7403626894942439</v>
      </c>
      <c r="O201" s="45">
        <v>3</v>
      </c>
      <c r="P201" s="45">
        <v>2</v>
      </c>
      <c r="Q201" s="158">
        <v>7</v>
      </c>
      <c r="R201" s="158">
        <v>11</v>
      </c>
      <c r="S201" s="46">
        <f t="shared" si="10"/>
        <v>-0.19629464514396822</v>
      </c>
      <c r="T201" s="45">
        <v>2</v>
      </c>
      <c r="U201" s="45">
        <v>2</v>
      </c>
      <c r="V201" s="45">
        <v>9</v>
      </c>
      <c r="W201" s="45">
        <v>9</v>
      </c>
      <c r="X201" s="45">
        <v>3600</v>
      </c>
      <c r="Y201" s="45">
        <v>0</v>
      </c>
      <c r="Z201" s="45">
        <v>42</v>
      </c>
      <c r="AA201" s="45">
        <f t="shared" si="11"/>
        <v>1.9366573346382121</v>
      </c>
      <c r="AB201" s="5"/>
      <c r="AC201" s="5"/>
    </row>
    <row r="202" spans="1:29" x14ac:dyDescent="0.25">
      <c r="A202" s="5"/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9"/>
      <c r="M202" s="9"/>
      <c r="N202" s="16"/>
      <c r="O202" s="3"/>
      <c r="P202" s="3"/>
      <c r="Q202" s="21"/>
      <c r="R202" s="21"/>
      <c r="S202" s="16"/>
      <c r="T202" s="3"/>
      <c r="U202" s="3"/>
      <c r="V202" s="3"/>
      <c r="W202" s="3"/>
      <c r="X202" s="3"/>
      <c r="Y202" s="3"/>
      <c r="Z202" s="3"/>
      <c r="AA202" s="5"/>
      <c r="AB202" s="5"/>
      <c r="AC202" s="5"/>
    </row>
    <row r="203" spans="1:29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10"/>
      <c r="M203" s="10"/>
      <c r="N203" s="11"/>
      <c r="O203" s="5"/>
      <c r="P203" s="5"/>
      <c r="Q203" s="22"/>
      <c r="R203" s="22"/>
      <c r="S203" s="11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29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10"/>
      <c r="M204" s="10"/>
      <c r="N204" s="11"/>
      <c r="O204" s="5"/>
      <c r="P204" s="5"/>
      <c r="Q204" s="15"/>
      <c r="R204" s="15"/>
      <c r="S204" s="11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29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10"/>
      <c r="M205" s="10"/>
      <c r="N205" s="11"/>
      <c r="O205" s="5"/>
      <c r="P205" s="5"/>
      <c r="Q205" s="15"/>
      <c r="R205" s="15"/>
      <c r="S205" s="11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1:29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10"/>
      <c r="M206" s="10"/>
      <c r="N206" s="11"/>
      <c r="O206" s="5"/>
      <c r="P206" s="5"/>
      <c r="Q206" s="15"/>
      <c r="R206" s="15"/>
      <c r="S206" s="11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 spans="1:29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10"/>
      <c r="M207" s="10"/>
      <c r="N207" s="11"/>
      <c r="O207" s="5"/>
      <c r="P207" s="5"/>
      <c r="Q207" s="15"/>
      <c r="R207" s="15"/>
      <c r="S207" s="11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 spans="1:29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10"/>
      <c r="M208" s="10"/>
      <c r="N208" s="11"/>
      <c r="O208" s="5"/>
      <c r="P208" s="5"/>
      <c r="Q208" s="15"/>
      <c r="R208" s="15"/>
      <c r="S208" s="11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1:29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10"/>
      <c r="M209" s="10"/>
      <c r="N209" s="11"/>
      <c r="O209" s="5"/>
      <c r="P209" s="5"/>
      <c r="Q209" s="15"/>
      <c r="R209" s="15"/>
      <c r="S209" s="11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1:29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10"/>
      <c r="M210" s="10"/>
      <c r="N210" s="11"/>
      <c r="O210" s="5"/>
      <c r="P210" s="5"/>
      <c r="Q210" s="15"/>
      <c r="R210" s="15"/>
      <c r="S210" s="11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1:29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10"/>
      <c r="M211" s="10"/>
      <c r="N211" s="11"/>
      <c r="O211" s="5"/>
      <c r="P211" s="5"/>
      <c r="Q211" s="15"/>
      <c r="R211" s="15"/>
      <c r="S211" s="11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1:29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10"/>
      <c r="M212" s="10"/>
      <c r="N212" s="11"/>
      <c r="O212" s="5"/>
      <c r="P212" s="5"/>
      <c r="Q212" s="15"/>
      <c r="R212" s="15"/>
      <c r="S212" s="11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 spans="1:29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10"/>
      <c r="M213" s="10"/>
      <c r="N213" s="11"/>
      <c r="O213" s="5"/>
      <c r="P213" s="5"/>
      <c r="Q213" s="15"/>
      <c r="R213" s="15"/>
      <c r="S213" s="11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 spans="1:29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10"/>
      <c r="M214" s="10"/>
      <c r="N214" s="11"/>
      <c r="O214" s="5"/>
      <c r="P214" s="5"/>
      <c r="Q214" s="15"/>
      <c r="R214" s="15"/>
      <c r="S214" s="11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1:29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10"/>
      <c r="M215" s="10"/>
      <c r="N215" s="11"/>
      <c r="O215" s="5"/>
      <c r="P215" s="5"/>
      <c r="Q215" s="15"/>
      <c r="R215" s="15"/>
      <c r="S215" s="11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 spans="1:29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10"/>
      <c r="M216" s="10"/>
      <c r="N216" s="11"/>
      <c r="O216" s="5"/>
      <c r="P216" s="5"/>
      <c r="Q216" s="15"/>
      <c r="R216" s="15"/>
      <c r="S216" s="11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1:29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10"/>
      <c r="M217" s="10"/>
      <c r="N217" s="11"/>
      <c r="O217" s="5"/>
      <c r="P217" s="5"/>
      <c r="Q217" s="15"/>
      <c r="R217" s="15"/>
      <c r="S217" s="11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 spans="1:29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10"/>
      <c r="M218" s="10"/>
      <c r="N218" s="11"/>
      <c r="O218" s="5"/>
      <c r="P218" s="5"/>
      <c r="Q218" s="15"/>
      <c r="R218" s="15"/>
      <c r="S218" s="11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 spans="1:29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10"/>
      <c r="M219" s="10"/>
      <c r="N219" s="11"/>
      <c r="O219" s="5"/>
      <c r="P219" s="5"/>
      <c r="Q219" s="15"/>
      <c r="R219" s="15"/>
      <c r="S219" s="11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9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10"/>
      <c r="M220" s="10"/>
      <c r="N220" s="11"/>
      <c r="O220" s="5"/>
      <c r="P220" s="5"/>
      <c r="Q220" s="15"/>
      <c r="R220" s="15"/>
      <c r="S220" s="11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1:29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10"/>
      <c r="M221" s="10"/>
      <c r="N221" s="11"/>
      <c r="O221" s="5"/>
      <c r="P221" s="5"/>
      <c r="Q221" s="15"/>
      <c r="R221" s="15"/>
      <c r="S221" s="11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1:29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10"/>
      <c r="M222" s="10"/>
      <c r="N222" s="11"/>
      <c r="O222" s="5"/>
      <c r="P222" s="5"/>
      <c r="Q222" s="15"/>
      <c r="R222" s="15"/>
      <c r="S222" s="11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10"/>
      <c r="M223" s="10"/>
      <c r="N223" s="11"/>
      <c r="O223" s="5"/>
      <c r="P223" s="5"/>
      <c r="Q223" s="15"/>
      <c r="R223" s="15"/>
      <c r="S223" s="11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1:29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10"/>
      <c r="M224" s="10"/>
      <c r="N224" s="11"/>
      <c r="O224" s="5"/>
      <c r="P224" s="5"/>
      <c r="Q224" s="15"/>
      <c r="R224" s="15"/>
      <c r="S224" s="11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10"/>
      <c r="M225" s="10"/>
      <c r="N225" s="11"/>
      <c r="O225" s="5"/>
      <c r="P225" s="5"/>
      <c r="Q225" s="15"/>
      <c r="R225" s="15"/>
      <c r="S225" s="11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 spans="1:29" x14ac:dyDescent="0.25">
      <c r="A226" s="5"/>
      <c r="C226" s="5"/>
      <c r="D226" s="5"/>
      <c r="E226" s="5"/>
      <c r="F226" s="5"/>
      <c r="G226" s="5"/>
      <c r="H226" s="5"/>
      <c r="I226" s="5"/>
      <c r="J226" s="5"/>
      <c r="K226" s="5"/>
      <c r="L226" s="10"/>
      <c r="M226" s="10"/>
      <c r="N226" s="11"/>
      <c r="O226" s="5"/>
      <c r="P226" s="5"/>
      <c r="Q226" s="15"/>
      <c r="R226" s="15"/>
      <c r="S226" s="11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 spans="1:29" x14ac:dyDescent="0.25">
      <c r="A227" s="5"/>
      <c r="C227" s="5"/>
      <c r="D227" s="5"/>
      <c r="E227" s="5"/>
      <c r="F227" s="5"/>
      <c r="G227" s="5"/>
      <c r="H227" s="5"/>
      <c r="I227" s="5"/>
      <c r="J227" s="5"/>
      <c r="K227" s="5"/>
      <c r="L227" s="10"/>
      <c r="M227" s="10"/>
      <c r="N227" s="11"/>
      <c r="O227" s="5"/>
      <c r="P227" s="5"/>
      <c r="Q227" s="15"/>
      <c r="R227" s="15"/>
      <c r="S227" s="11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x14ac:dyDescent="0.25">
      <c r="A228" s="5"/>
      <c r="C228" s="5"/>
      <c r="D228" s="5"/>
      <c r="E228" s="5"/>
      <c r="F228" s="5"/>
      <c r="G228" s="5"/>
      <c r="H228" s="5"/>
      <c r="I228" s="5"/>
      <c r="J228" s="5"/>
      <c r="K228" s="5"/>
      <c r="L228" s="10"/>
      <c r="M228" s="10"/>
      <c r="N228" s="11"/>
      <c r="O228" s="5"/>
      <c r="P228" s="5"/>
      <c r="Q228" s="15"/>
      <c r="R228" s="15"/>
      <c r="S228" s="11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1:29" x14ac:dyDescent="0.25">
      <c r="A229" s="5"/>
      <c r="C229" s="5"/>
      <c r="D229" s="5"/>
      <c r="E229" s="5"/>
      <c r="F229" s="5"/>
      <c r="G229" s="5"/>
      <c r="H229" s="5"/>
      <c r="I229" s="5"/>
      <c r="J229" s="5"/>
      <c r="K229" s="5"/>
      <c r="L229" s="10"/>
      <c r="M229" s="10"/>
      <c r="N229" s="11"/>
      <c r="O229" s="5"/>
      <c r="P229" s="5"/>
      <c r="Q229" s="15"/>
      <c r="R229" s="15"/>
      <c r="S229" s="11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x14ac:dyDescent="0.25">
      <c r="A230" s="5"/>
      <c r="C230" s="5"/>
      <c r="D230" s="5"/>
      <c r="E230" s="5"/>
      <c r="F230" s="5"/>
      <c r="G230" s="5"/>
      <c r="H230" s="5"/>
      <c r="I230" s="5"/>
      <c r="J230" s="5"/>
      <c r="K230" s="5"/>
      <c r="L230" s="10"/>
      <c r="M230" s="10"/>
      <c r="N230" s="11"/>
      <c r="O230" s="5"/>
      <c r="P230" s="5"/>
      <c r="Q230" s="15"/>
      <c r="R230" s="15"/>
      <c r="S230" s="11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1:29" x14ac:dyDescent="0.25">
      <c r="A231" s="5"/>
      <c r="C231" s="5"/>
      <c r="D231" s="5"/>
      <c r="E231" s="5"/>
      <c r="F231" s="5"/>
      <c r="G231" s="5"/>
      <c r="H231" s="5"/>
      <c r="I231" s="5"/>
      <c r="J231" s="5"/>
      <c r="K231" s="5"/>
      <c r="L231" s="10"/>
      <c r="M231" s="10"/>
      <c r="N231" s="11"/>
      <c r="O231" s="5"/>
      <c r="P231" s="5"/>
      <c r="Q231" s="15"/>
      <c r="R231" s="15"/>
      <c r="S231" s="11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1:29" x14ac:dyDescent="0.25">
      <c r="A232" s="5"/>
      <c r="C232" s="5"/>
      <c r="D232" s="5"/>
      <c r="E232" s="5"/>
      <c r="F232" s="5"/>
      <c r="G232" s="5"/>
      <c r="H232" s="5"/>
      <c r="I232" s="5"/>
      <c r="J232" s="5"/>
      <c r="K232" s="5"/>
      <c r="L232" s="10"/>
      <c r="M232" s="10"/>
      <c r="N232" s="11"/>
      <c r="O232" s="5"/>
      <c r="P232" s="5"/>
      <c r="Q232" s="15"/>
      <c r="R232" s="15"/>
      <c r="S232" s="11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1:29" x14ac:dyDescent="0.25">
      <c r="C233" s="5"/>
      <c r="D233" s="5"/>
      <c r="E233" s="5"/>
      <c r="F233" s="5"/>
      <c r="G233" s="5"/>
      <c r="H233" s="5"/>
      <c r="I233" s="5"/>
      <c r="J233" s="5"/>
      <c r="K233" s="5"/>
      <c r="L233" s="10"/>
      <c r="M233" s="10"/>
      <c r="N233" s="11"/>
      <c r="O233" s="5"/>
      <c r="P233" s="5"/>
      <c r="Q233" s="15"/>
      <c r="R233" s="15"/>
      <c r="S233" s="11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1:29" x14ac:dyDescent="0.25">
      <c r="C234" s="5"/>
      <c r="D234" s="5"/>
      <c r="E234" s="5"/>
      <c r="F234" s="5"/>
      <c r="G234" s="5"/>
      <c r="H234" s="5"/>
      <c r="I234" s="5"/>
      <c r="J234" s="5"/>
      <c r="K234" s="5"/>
      <c r="L234" s="10"/>
      <c r="M234" s="10"/>
      <c r="N234" s="11"/>
      <c r="O234" s="5"/>
      <c r="P234" s="5"/>
      <c r="Q234" s="15"/>
      <c r="R234" s="15"/>
      <c r="S234" s="11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1:29" x14ac:dyDescent="0.25">
      <c r="C235" s="5"/>
      <c r="D235" s="5"/>
      <c r="E235" s="5"/>
      <c r="F235" s="5"/>
      <c r="G235" s="5"/>
      <c r="H235" s="5"/>
      <c r="I235" s="5"/>
      <c r="J235" s="5"/>
      <c r="K235" s="5"/>
      <c r="L235" s="10"/>
      <c r="M235" s="10"/>
      <c r="N235" s="11"/>
      <c r="O235" s="5"/>
      <c r="P235" s="5"/>
      <c r="Q235" s="15"/>
      <c r="R235" s="15"/>
      <c r="S235" s="11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x14ac:dyDescent="0.25">
      <c r="C236" s="5"/>
      <c r="D236" s="5"/>
      <c r="E236" s="5"/>
      <c r="F236" s="5"/>
      <c r="G236" s="5"/>
      <c r="H236" s="5"/>
      <c r="I236" s="5"/>
      <c r="J236" s="5"/>
      <c r="K236" s="5"/>
      <c r="L236" s="10"/>
      <c r="M236" s="10"/>
      <c r="N236" s="11"/>
      <c r="O236" s="5"/>
      <c r="P236" s="5"/>
      <c r="Q236" s="15"/>
      <c r="R236" s="15"/>
      <c r="S236" s="11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 spans="1:29" x14ac:dyDescent="0.25">
      <c r="C237" s="5"/>
      <c r="D237" s="5"/>
      <c r="E237" s="5"/>
      <c r="F237" s="5"/>
      <c r="G237" s="5"/>
      <c r="H237" s="5"/>
      <c r="I237" s="5"/>
      <c r="J237" s="5"/>
      <c r="K237" s="5"/>
      <c r="L237" s="10"/>
      <c r="M237" s="10"/>
      <c r="N237" s="11"/>
      <c r="O237" s="5"/>
      <c r="P237" s="5"/>
      <c r="Q237" s="15"/>
      <c r="R237" s="15"/>
      <c r="S237" s="11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x14ac:dyDescent="0.25">
      <c r="C238" s="5"/>
      <c r="D238" s="5"/>
      <c r="E238" s="5"/>
      <c r="F238" s="5"/>
      <c r="G238" s="5"/>
      <c r="H238" s="5"/>
      <c r="I238" s="5"/>
      <c r="J238" s="5"/>
      <c r="K238" s="5"/>
      <c r="L238" s="10"/>
      <c r="M238" s="10"/>
      <c r="N238" s="11"/>
      <c r="O238" s="5"/>
      <c r="P238" s="5"/>
      <c r="Q238" s="15"/>
      <c r="R238" s="15"/>
      <c r="S238" s="11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 spans="1:29" x14ac:dyDescent="0.25">
      <c r="C239" s="5"/>
      <c r="D239" s="5"/>
      <c r="E239" s="5"/>
      <c r="F239" s="5"/>
      <c r="G239" s="5"/>
      <c r="H239" s="5"/>
      <c r="I239" s="5"/>
      <c r="J239" s="5"/>
      <c r="K239" s="5"/>
      <c r="L239" s="10"/>
      <c r="M239" s="10"/>
      <c r="N239" s="11"/>
      <c r="O239" s="5"/>
      <c r="P239" s="5"/>
      <c r="Q239" s="15"/>
      <c r="R239" s="15"/>
      <c r="S239" s="11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x14ac:dyDescent="0.25">
      <c r="C240" s="5"/>
      <c r="D240" s="5"/>
      <c r="E240" s="5"/>
      <c r="F240" s="5"/>
      <c r="G240" s="5"/>
      <c r="H240" s="5"/>
      <c r="I240" s="5"/>
      <c r="J240" s="5"/>
      <c r="K240" s="5"/>
      <c r="L240" s="10"/>
      <c r="M240" s="10"/>
      <c r="N240" s="11"/>
      <c r="O240" s="5"/>
      <c r="P240" s="5"/>
      <c r="Q240" s="15"/>
      <c r="R240" s="15"/>
      <c r="S240" s="11"/>
      <c r="T240" s="5"/>
      <c r="U240" s="5"/>
      <c r="V240" s="5"/>
      <c r="W240" s="5"/>
      <c r="X240" s="5"/>
      <c r="Y240" s="5"/>
      <c r="AA240" s="5"/>
      <c r="AB240" s="5"/>
    </row>
    <row r="241" spans="3:28" x14ac:dyDescent="0.25">
      <c r="C241" s="5"/>
      <c r="D241" s="5"/>
      <c r="E241" s="5"/>
      <c r="F241" s="5"/>
      <c r="G241" s="5"/>
      <c r="H241" s="5"/>
      <c r="I241" s="5"/>
      <c r="J241" s="5"/>
      <c r="K241" s="5"/>
      <c r="L241" s="10"/>
      <c r="M241" s="10"/>
      <c r="N241" s="11"/>
      <c r="O241" s="5"/>
      <c r="P241" s="5"/>
      <c r="Q241" s="15"/>
      <c r="R241" s="15"/>
      <c r="S241" s="11"/>
      <c r="T241" s="5"/>
      <c r="U241" s="5"/>
      <c r="V241" s="5"/>
      <c r="W241" s="5"/>
      <c r="X241" s="5"/>
      <c r="Y241" s="5"/>
      <c r="AA241" s="5"/>
      <c r="AB241" s="5"/>
    </row>
    <row r="242" spans="3:28" x14ac:dyDescent="0.25">
      <c r="C242" s="5"/>
      <c r="D242" s="5"/>
      <c r="E242" s="5"/>
      <c r="F242" s="5"/>
      <c r="G242" s="5"/>
      <c r="H242" s="5"/>
      <c r="I242" s="5"/>
      <c r="J242" s="5"/>
      <c r="K242" s="5"/>
      <c r="L242" s="10"/>
      <c r="M242" s="10"/>
      <c r="N242" s="11"/>
      <c r="O242" s="5"/>
      <c r="P242" s="5"/>
      <c r="Q242" s="15"/>
      <c r="R242" s="15"/>
      <c r="S242" s="11"/>
      <c r="T242" s="5"/>
      <c r="U242" s="5"/>
      <c r="V242" s="5"/>
      <c r="W242" s="5"/>
      <c r="X242" s="5"/>
      <c r="Y242" s="5"/>
    </row>
    <row r="243" spans="3:28" x14ac:dyDescent="0.25">
      <c r="C243" s="5"/>
      <c r="D243" s="5"/>
      <c r="E243" s="5"/>
      <c r="F243" s="5"/>
      <c r="G243" s="5"/>
      <c r="H243" s="5"/>
      <c r="I243" s="5"/>
      <c r="J243" s="5"/>
      <c r="K243" s="5"/>
      <c r="L243" s="10"/>
      <c r="M243" s="10"/>
      <c r="N243" s="11"/>
      <c r="O243" s="5"/>
      <c r="P243" s="5"/>
      <c r="Q243" s="15"/>
      <c r="R243" s="15"/>
      <c r="S243" s="11"/>
      <c r="T243" s="5"/>
      <c r="U243" s="5"/>
      <c r="V243" s="5"/>
      <c r="W243" s="5"/>
      <c r="X243" s="5"/>
      <c r="Y243" s="5"/>
    </row>
    <row r="244" spans="3:28" x14ac:dyDescent="0.25">
      <c r="C244" s="5"/>
      <c r="D244" s="5"/>
      <c r="E244" s="5"/>
      <c r="F244" s="5"/>
      <c r="G244" s="5"/>
      <c r="H244" s="5"/>
      <c r="I244" s="5"/>
      <c r="J244" s="5"/>
      <c r="K244" s="5"/>
      <c r="L244" s="10"/>
      <c r="M244" s="10"/>
      <c r="N244" s="11"/>
      <c r="O244" s="5"/>
      <c r="P244" s="5"/>
      <c r="Q244" s="15"/>
      <c r="R244" s="15"/>
      <c r="S244" s="11"/>
      <c r="T244" s="5"/>
      <c r="U244" s="5"/>
      <c r="V244" s="5"/>
      <c r="W244" s="5"/>
      <c r="X244" s="5"/>
      <c r="Y244" s="5"/>
    </row>
    <row r="245" spans="3:28" x14ac:dyDescent="0.25">
      <c r="C245" s="5"/>
      <c r="D245" s="5"/>
      <c r="E245" s="5"/>
      <c r="F245" s="5"/>
      <c r="G245" s="5"/>
      <c r="H245" s="5"/>
      <c r="I245" s="5"/>
      <c r="J245" s="5"/>
      <c r="K245" s="5"/>
      <c r="L245" s="10"/>
      <c r="M245" s="10"/>
      <c r="N245" s="11"/>
      <c r="O245" s="5"/>
      <c r="P245" s="5"/>
      <c r="Q245" s="15"/>
      <c r="R245" s="15"/>
      <c r="S245" s="11"/>
      <c r="T245" s="5"/>
      <c r="U245" s="5"/>
      <c r="V245" s="5"/>
      <c r="W245" s="5"/>
      <c r="X245" s="5"/>
      <c r="Y245" s="5"/>
    </row>
    <row r="246" spans="3:28" x14ac:dyDescent="0.25">
      <c r="C246" s="5"/>
      <c r="D246" s="5"/>
      <c r="E246" s="5"/>
      <c r="F246" s="5"/>
      <c r="G246" s="5"/>
      <c r="H246" s="5"/>
      <c r="I246" s="5"/>
      <c r="J246" s="5"/>
      <c r="K246" s="5"/>
      <c r="L246" s="10"/>
      <c r="M246" s="10"/>
      <c r="N246" s="11"/>
      <c r="O246" s="5"/>
      <c r="P246" s="5"/>
      <c r="Q246" s="15"/>
      <c r="R246" s="15"/>
      <c r="S246" s="11"/>
      <c r="T246" s="5"/>
      <c r="U246" s="5"/>
      <c r="V246" s="5"/>
      <c r="W246" s="5"/>
      <c r="X246" s="5"/>
      <c r="Y246" s="5"/>
    </row>
    <row r="247" spans="3:28" x14ac:dyDescent="0.25">
      <c r="C247" s="5"/>
      <c r="D247" s="5"/>
      <c r="E247" s="5"/>
      <c r="F247" s="5"/>
      <c r="G247" s="5"/>
      <c r="H247" s="5"/>
      <c r="I247" s="5"/>
      <c r="J247" s="5"/>
      <c r="K247" s="5"/>
      <c r="L247" s="10"/>
      <c r="M247" s="10"/>
      <c r="N247" s="11"/>
      <c r="O247" s="5"/>
      <c r="P247" s="5"/>
      <c r="Q247" s="15"/>
      <c r="R247" s="15"/>
      <c r="S247" s="11"/>
      <c r="T247" s="5"/>
      <c r="U247" s="5"/>
      <c r="V247" s="5"/>
      <c r="W247" s="5"/>
      <c r="X247" s="5"/>
      <c r="Y247" s="5"/>
    </row>
    <row r="248" spans="3:28" x14ac:dyDescent="0.25">
      <c r="C248" s="5"/>
      <c r="D248" s="5"/>
      <c r="E248" s="5"/>
      <c r="F248" s="5"/>
      <c r="G248" s="5"/>
      <c r="H248" s="5"/>
      <c r="I248" s="5"/>
      <c r="J248" s="5"/>
      <c r="K248" s="5"/>
      <c r="L248" s="10"/>
      <c r="M248" s="10"/>
      <c r="N248" s="11"/>
      <c r="O248" s="5"/>
      <c r="P248" s="5"/>
      <c r="Q248" s="15"/>
      <c r="R248" s="15"/>
      <c r="S248" s="11"/>
      <c r="T248" s="5"/>
      <c r="U248" s="5"/>
      <c r="V248" s="5"/>
      <c r="W248" s="5"/>
      <c r="X248" s="5"/>
      <c r="Y248" s="5"/>
    </row>
    <row r="249" spans="3:28" x14ac:dyDescent="0.25">
      <c r="C249" s="5"/>
      <c r="D249" s="5"/>
      <c r="E249" s="5"/>
      <c r="F249" s="5"/>
      <c r="G249" s="5"/>
      <c r="H249" s="5"/>
      <c r="I249" s="5"/>
      <c r="J249" s="5"/>
      <c r="K249" s="5"/>
      <c r="L249" s="10"/>
      <c r="M249" s="10"/>
      <c r="N249" s="11"/>
      <c r="O249" s="5"/>
      <c r="P249" s="5"/>
      <c r="Q249" s="15"/>
      <c r="R249" s="15"/>
      <c r="S249" s="11"/>
      <c r="T249" s="5"/>
      <c r="U249" s="5"/>
      <c r="V249" s="5"/>
      <c r="W249" s="5"/>
      <c r="X249" s="5"/>
      <c r="Y249" s="5"/>
    </row>
    <row r="250" spans="3:28" x14ac:dyDescent="0.25">
      <c r="C250" s="5"/>
      <c r="D250" s="5"/>
      <c r="E250" s="5"/>
      <c r="F250" s="5"/>
      <c r="G250" s="5"/>
      <c r="H250" s="5"/>
      <c r="I250" s="5"/>
      <c r="J250" s="5"/>
      <c r="K250" s="5"/>
      <c r="L250" s="10"/>
      <c r="M250" s="10"/>
      <c r="N250" s="11"/>
      <c r="O250" s="5"/>
      <c r="P250" s="5"/>
      <c r="Q250" s="15"/>
      <c r="R250" s="15"/>
      <c r="S250" s="11"/>
      <c r="T250" s="5"/>
      <c r="U250" s="5"/>
      <c r="V250" s="5"/>
      <c r="W250" s="5"/>
      <c r="X250" s="5"/>
      <c r="Y250" s="5"/>
    </row>
    <row r="251" spans="3:28" x14ac:dyDescent="0.25">
      <c r="C251" s="5"/>
      <c r="D251" s="5"/>
      <c r="E251" s="5"/>
      <c r="F251" s="5"/>
      <c r="G251" s="5"/>
      <c r="H251" s="5"/>
      <c r="I251" s="5"/>
      <c r="J251" s="5"/>
      <c r="K251" s="5"/>
      <c r="L251" s="10"/>
      <c r="M251" s="10"/>
      <c r="N251" s="11"/>
      <c r="O251" s="5"/>
      <c r="P251" s="5"/>
      <c r="Q251" s="15"/>
      <c r="R251" s="15"/>
      <c r="S251" s="11"/>
      <c r="T251" s="5"/>
      <c r="U251" s="5"/>
      <c r="V251" s="5"/>
      <c r="W251" s="5"/>
      <c r="X251" s="5"/>
      <c r="Y251" s="5"/>
    </row>
    <row r="252" spans="3:28" x14ac:dyDescent="0.25">
      <c r="C252" s="5"/>
      <c r="D252" s="5"/>
      <c r="E252" s="5"/>
      <c r="F252" s="5"/>
      <c r="G252" s="5"/>
      <c r="H252" s="5"/>
      <c r="I252" s="5"/>
      <c r="J252" s="5"/>
      <c r="K252" s="5"/>
      <c r="L252" s="10"/>
      <c r="M252" s="10"/>
      <c r="N252" s="11"/>
      <c r="O252" s="5"/>
      <c r="P252" s="5"/>
      <c r="Q252" s="15"/>
      <c r="R252" s="15"/>
      <c r="S252" s="11"/>
      <c r="T252" s="5"/>
      <c r="U252" s="5"/>
      <c r="V252" s="5"/>
      <c r="W252" s="5"/>
      <c r="X252" s="5"/>
      <c r="Y252" s="5"/>
    </row>
    <row r="253" spans="3:28" x14ac:dyDescent="0.25">
      <c r="C253" s="5"/>
      <c r="D253" s="5"/>
      <c r="E253" s="5"/>
      <c r="F253" s="5"/>
      <c r="G253" s="5"/>
      <c r="H253" s="5"/>
      <c r="I253" s="5"/>
      <c r="J253" s="5"/>
      <c r="K253" s="5"/>
      <c r="L253" s="10"/>
      <c r="M253" s="10"/>
      <c r="N253" s="11"/>
      <c r="O253" s="5"/>
      <c r="P253" s="5"/>
      <c r="Q253" s="15"/>
      <c r="R253" s="15"/>
      <c r="S253" s="11"/>
      <c r="T253" s="5"/>
      <c r="U253" s="5"/>
      <c r="V253" s="5"/>
      <c r="W253" s="5"/>
      <c r="X253" s="5"/>
      <c r="Y253" s="5"/>
    </row>
    <row r="254" spans="3:28" x14ac:dyDescent="0.25">
      <c r="C254" s="5"/>
      <c r="D254" s="5"/>
      <c r="E254" s="5"/>
      <c r="F254" s="5"/>
      <c r="G254" s="5"/>
      <c r="H254" s="5"/>
      <c r="I254" s="5"/>
      <c r="J254" s="5"/>
      <c r="K254" s="5"/>
      <c r="L254" s="10"/>
      <c r="M254" s="10"/>
      <c r="N254" s="11"/>
      <c r="O254" s="5"/>
      <c r="P254" s="5"/>
      <c r="Q254" s="15"/>
      <c r="R254" s="15"/>
      <c r="S254" s="11"/>
      <c r="T254" s="5"/>
      <c r="U254" s="5"/>
      <c r="V254" s="5"/>
      <c r="W254" s="5"/>
      <c r="X254" s="5"/>
      <c r="Y254" s="5"/>
    </row>
    <row r="255" spans="3:28" x14ac:dyDescent="0.25">
      <c r="C255" s="5"/>
      <c r="D255" s="5"/>
      <c r="E255" s="5"/>
      <c r="F255" s="5"/>
      <c r="G255" s="5"/>
      <c r="H255" s="5"/>
      <c r="I255" s="5"/>
      <c r="J255" s="5"/>
      <c r="K255" s="5"/>
      <c r="L255" s="10"/>
      <c r="M255" s="10"/>
      <c r="N255" s="11"/>
      <c r="O255" s="5"/>
      <c r="P255" s="5"/>
      <c r="Q255" s="15"/>
      <c r="R255" s="15"/>
      <c r="S255" s="11"/>
      <c r="T255" s="5"/>
      <c r="U255" s="5"/>
      <c r="V255" s="5"/>
      <c r="W255" s="5"/>
      <c r="X255" s="5"/>
      <c r="Y255" s="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27"/>
  <sheetViews>
    <sheetView tabSelected="1" topLeftCell="A177" workbookViewId="0">
      <selection activeCell="O197" sqref="O197"/>
    </sheetView>
  </sheetViews>
  <sheetFormatPr defaultColWidth="8.875" defaultRowHeight="15.75" x14ac:dyDescent="0.25"/>
  <cols>
    <col min="1" max="1" width="9.5" customWidth="1"/>
    <col min="2" max="2" width="7.625" customWidth="1"/>
    <col min="3" max="3" width="5.375" customWidth="1"/>
    <col min="4" max="4" width="10.875" customWidth="1"/>
    <col min="5" max="5" width="12.125" customWidth="1"/>
    <col min="6" max="6" width="6.125" customWidth="1"/>
    <col min="7" max="7" width="6.625" customWidth="1"/>
    <col min="8" max="8" width="5.625" customWidth="1"/>
    <col min="9" max="9" width="6.625" customWidth="1"/>
    <col min="10" max="10" width="9.625" customWidth="1"/>
    <col min="11" max="11" width="9.375" customWidth="1"/>
    <col min="12" max="12" width="17.875" style="1" customWidth="1"/>
    <col min="13" max="13" width="16.375" style="1" customWidth="1"/>
    <col min="14" max="14" width="19.625" style="6" customWidth="1"/>
    <col min="15" max="15" width="19" customWidth="1"/>
    <col min="16" max="16" width="17.5" customWidth="1"/>
    <col min="17" max="17" width="21.5" style="14" customWidth="1"/>
    <col min="18" max="18" width="20.875" style="14" customWidth="1"/>
    <col min="19" max="19" width="20.125" style="6" customWidth="1"/>
    <col min="20" max="20" width="11.125" customWidth="1"/>
    <col min="21" max="21" width="8.5" customWidth="1"/>
    <col min="22" max="22" width="10.125" customWidth="1"/>
    <col min="23" max="23" width="10.875" customWidth="1"/>
    <col min="24" max="24" width="18.125" customWidth="1"/>
    <col min="25" max="25" width="14.125" customWidth="1"/>
    <col min="26" max="26" width="16.5" customWidth="1"/>
    <col min="27" max="27" width="34.125" customWidth="1"/>
    <col min="28" max="28" width="29.625" customWidth="1"/>
  </cols>
  <sheetData>
    <row r="1" spans="1:28" ht="18.75" x14ac:dyDescent="0.3">
      <c r="A1" s="41" t="s">
        <v>52</v>
      </c>
      <c r="B1" s="30" t="s">
        <v>0</v>
      </c>
      <c r="C1" s="30" t="s">
        <v>1</v>
      </c>
      <c r="D1" s="30" t="s">
        <v>2</v>
      </c>
      <c r="E1" s="30" t="s">
        <v>8</v>
      </c>
      <c r="F1" s="30" t="s">
        <v>3</v>
      </c>
      <c r="G1" s="30" t="s">
        <v>3</v>
      </c>
      <c r="H1" s="30" t="s">
        <v>3</v>
      </c>
      <c r="I1" s="30" t="s">
        <v>35</v>
      </c>
      <c r="J1" s="30" t="s">
        <v>36</v>
      </c>
      <c r="K1" s="30" t="s">
        <v>37</v>
      </c>
      <c r="L1" s="31" t="s">
        <v>5</v>
      </c>
      <c r="M1" s="31" t="s">
        <v>6</v>
      </c>
      <c r="N1" s="32" t="s">
        <v>12</v>
      </c>
      <c r="O1" s="30" t="s">
        <v>40</v>
      </c>
      <c r="P1" s="39" t="s">
        <v>41</v>
      </c>
      <c r="Q1" s="33" t="s">
        <v>42</v>
      </c>
      <c r="R1" s="33" t="s">
        <v>43</v>
      </c>
      <c r="S1" s="32" t="s">
        <v>44</v>
      </c>
      <c r="T1" s="30" t="s">
        <v>45</v>
      </c>
      <c r="U1" s="30" t="s">
        <v>46</v>
      </c>
      <c r="V1" s="30" t="s">
        <v>49</v>
      </c>
      <c r="W1" s="30" t="s">
        <v>23</v>
      </c>
      <c r="X1" s="30" t="s">
        <v>50</v>
      </c>
      <c r="Y1" s="30" t="s">
        <v>51</v>
      </c>
      <c r="Z1" s="30" t="s">
        <v>57</v>
      </c>
      <c r="AA1" s="30" t="s">
        <v>108</v>
      </c>
      <c r="AB1" s="39"/>
    </row>
    <row r="2" spans="1:28" ht="18.75" x14ac:dyDescent="0.3">
      <c r="A2" s="47">
        <v>15</v>
      </c>
      <c r="B2" s="45">
        <v>13</v>
      </c>
      <c r="C2" s="45">
        <v>24</v>
      </c>
      <c r="D2" s="45">
        <v>6</v>
      </c>
      <c r="E2" s="45">
        <v>30.3</v>
      </c>
      <c r="F2" s="45">
        <v>2</v>
      </c>
      <c r="G2" s="45">
        <v>2</v>
      </c>
      <c r="H2" s="45">
        <v>2</v>
      </c>
      <c r="I2" s="45">
        <v>28</v>
      </c>
      <c r="J2" s="45">
        <v>1</v>
      </c>
      <c r="K2" s="45">
        <v>4.5</v>
      </c>
      <c r="L2" s="62">
        <v>280</v>
      </c>
      <c r="M2" s="62">
        <v>217</v>
      </c>
      <c r="N2" s="46">
        <f>LOG10(L2/M2)</f>
        <v>0.1106982974936897</v>
      </c>
      <c r="O2" s="45">
        <v>12</v>
      </c>
      <c r="P2" s="47">
        <v>13</v>
      </c>
      <c r="Q2" s="63">
        <v>226</v>
      </c>
      <c r="R2" s="63">
        <v>191</v>
      </c>
      <c r="S2" s="46">
        <f>LOG10(Q2/R2)</f>
        <v>7.3075071899673397E-2</v>
      </c>
      <c r="T2" s="45">
        <v>12</v>
      </c>
      <c r="U2" s="45">
        <v>13</v>
      </c>
      <c r="V2" s="45">
        <v>50</v>
      </c>
      <c r="W2" s="45">
        <v>49</v>
      </c>
      <c r="X2" s="45">
        <v>3164</v>
      </c>
      <c r="Y2" s="45">
        <v>1</v>
      </c>
      <c r="Z2" s="45">
        <v>1</v>
      </c>
      <c r="AA2" s="45">
        <f>ABS(N2-S2)</f>
        <v>3.7623225594016305E-2</v>
      </c>
      <c r="AB2" s="24"/>
    </row>
    <row r="3" spans="1:28" ht="18.75" x14ac:dyDescent="0.3">
      <c r="A3" s="159">
        <v>15</v>
      </c>
      <c r="B3" s="159">
        <v>13</v>
      </c>
      <c r="C3" s="159">
        <v>25</v>
      </c>
      <c r="D3" s="159">
        <v>6</v>
      </c>
      <c r="E3" s="159">
        <v>30.3</v>
      </c>
      <c r="F3" s="159">
        <v>2</v>
      </c>
      <c r="G3" s="159">
        <v>2</v>
      </c>
      <c r="H3" s="159">
        <v>2</v>
      </c>
      <c r="I3" s="159">
        <v>28</v>
      </c>
      <c r="J3" s="159">
        <v>1</v>
      </c>
      <c r="K3" s="159">
        <v>4.5</v>
      </c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60"/>
      <c r="AA3" s="159"/>
      <c r="AB3" s="24"/>
    </row>
    <row r="4" spans="1:28" ht="18.75" x14ac:dyDescent="0.3">
      <c r="A4" s="159">
        <v>15</v>
      </c>
      <c r="B4" s="159">
        <v>13</v>
      </c>
      <c r="C4" s="159">
        <v>26</v>
      </c>
      <c r="D4" s="159">
        <v>6</v>
      </c>
      <c r="E4" s="159">
        <v>30.3</v>
      </c>
      <c r="F4" s="159">
        <v>2</v>
      </c>
      <c r="G4" s="159">
        <v>2</v>
      </c>
      <c r="H4" s="159">
        <v>2</v>
      </c>
      <c r="I4" s="159">
        <v>28</v>
      </c>
      <c r="J4" s="159">
        <v>1</v>
      </c>
      <c r="K4" s="159">
        <v>4.5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60"/>
      <c r="AA4" s="159"/>
      <c r="AB4" s="24"/>
    </row>
    <row r="5" spans="1:28" ht="18.75" x14ac:dyDescent="0.3">
      <c r="A5" s="47">
        <v>15</v>
      </c>
      <c r="B5" s="45">
        <v>13</v>
      </c>
      <c r="C5" s="45">
        <v>27</v>
      </c>
      <c r="D5" s="45">
        <v>6</v>
      </c>
      <c r="E5" s="45">
        <v>30.3</v>
      </c>
      <c r="F5" s="45">
        <v>2</v>
      </c>
      <c r="G5" s="45">
        <v>2</v>
      </c>
      <c r="H5" s="45">
        <v>2</v>
      </c>
      <c r="I5" s="45">
        <v>28</v>
      </c>
      <c r="J5" s="45">
        <v>1</v>
      </c>
      <c r="K5" s="45">
        <v>4.5</v>
      </c>
      <c r="L5" s="62">
        <v>169</v>
      </c>
      <c r="M5" s="62">
        <v>125</v>
      </c>
      <c r="N5" s="46">
        <f t="shared" ref="N5:N19" si="0">LOG10(L5/M5)</f>
        <v>0.13097669160561715</v>
      </c>
      <c r="O5" s="45">
        <v>12</v>
      </c>
      <c r="P5" s="47">
        <v>12</v>
      </c>
      <c r="Q5" s="63">
        <v>155</v>
      </c>
      <c r="R5" s="63">
        <v>89</v>
      </c>
      <c r="S5" s="46">
        <f t="shared" ref="S5:S17" si="1">LOG10(Q5/R5)</f>
        <v>0.2409416915253787</v>
      </c>
      <c r="T5" s="45">
        <v>12</v>
      </c>
      <c r="U5" s="45">
        <v>12</v>
      </c>
      <c r="V5" s="45">
        <v>48</v>
      </c>
      <c r="W5" s="45">
        <v>48</v>
      </c>
      <c r="X5" s="45">
        <v>3049</v>
      </c>
      <c r="Y5" s="45">
        <v>0</v>
      </c>
      <c r="Z5" s="45">
        <v>2</v>
      </c>
      <c r="AA5" s="45">
        <f t="shared" ref="AA5:AA66" si="2">ABS(N5-S5)</f>
        <v>0.10996499991976155</v>
      </c>
      <c r="AB5" s="24"/>
    </row>
    <row r="6" spans="1:28" ht="18.75" x14ac:dyDescent="0.3">
      <c r="A6" s="47">
        <v>15</v>
      </c>
      <c r="B6" s="45">
        <v>13</v>
      </c>
      <c r="C6" s="45">
        <v>28</v>
      </c>
      <c r="D6" s="45">
        <v>6</v>
      </c>
      <c r="E6" s="45">
        <v>30.3</v>
      </c>
      <c r="F6" s="45">
        <v>2</v>
      </c>
      <c r="G6" s="45">
        <v>2</v>
      </c>
      <c r="H6" s="45">
        <v>2</v>
      </c>
      <c r="I6" s="45">
        <v>28</v>
      </c>
      <c r="J6" s="45">
        <v>1</v>
      </c>
      <c r="K6" s="45">
        <v>4.5</v>
      </c>
      <c r="L6" s="62">
        <v>44</v>
      </c>
      <c r="M6" s="62">
        <v>27</v>
      </c>
      <c r="N6" s="46">
        <f t="shared" si="0"/>
        <v>0.21208891232720009</v>
      </c>
      <c r="O6" s="45">
        <v>11</v>
      </c>
      <c r="P6" s="47">
        <v>9</v>
      </c>
      <c r="Q6" s="63">
        <v>60</v>
      </c>
      <c r="R6" s="63">
        <v>31</v>
      </c>
      <c r="S6" s="46">
        <f t="shared" si="1"/>
        <v>0.28678955654937094</v>
      </c>
      <c r="T6" s="45">
        <v>10</v>
      </c>
      <c r="U6" s="45">
        <v>9</v>
      </c>
      <c r="V6" s="45">
        <v>39</v>
      </c>
      <c r="W6" s="45">
        <v>38</v>
      </c>
      <c r="X6" s="45">
        <v>3600</v>
      </c>
      <c r="Y6" s="45">
        <v>0</v>
      </c>
      <c r="Z6" s="45">
        <v>3</v>
      </c>
      <c r="AA6" s="45">
        <f t="shared" si="2"/>
        <v>7.4700644222170848E-2</v>
      </c>
    </row>
    <row r="7" spans="1:28" ht="18.75" x14ac:dyDescent="0.3">
      <c r="A7" s="47">
        <v>15</v>
      </c>
      <c r="B7" s="45">
        <v>13</v>
      </c>
      <c r="C7" s="45">
        <v>29</v>
      </c>
      <c r="D7" s="45">
        <v>6</v>
      </c>
      <c r="E7" s="45">
        <v>30.3</v>
      </c>
      <c r="F7" s="45">
        <v>2</v>
      </c>
      <c r="G7" s="45">
        <v>2</v>
      </c>
      <c r="H7" s="45">
        <v>2</v>
      </c>
      <c r="I7" s="45">
        <v>28</v>
      </c>
      <c r="J7" s="45">
        <v>1</v>
      </c>
      <c r="K7" s="45">
        <v>4.5</v>
      </c>
      <c r="L7" s="62">
        <v>120</v>
      </c>
      <c r="M7" s="62">
        <v>63</v>
      </c>
      <c r="N7" s="46">
        <f t="shared" si="0"/>
        <v>0.27984069659404309</v>
      </c>
      <c r="O7" s="45">
        <v>11</v>
      </c>
      <c r="P7" s="47">
        <v>10</v>
      </c>
      <c r="Q7" s="63">
        <v>91</v>
      </c>
      <c r="R7" s="63">
        <v>42</v>
      </c>
      <c r="S7" s="46">
        <f t="shared" si="1"/>
        <v>0.33579210192319309</v>
      </c>
      <c r="T7" s="45">
        <v>11</v>
      </c>
      <c r="U7" s="45">
        <v>10</v>
      </c>
      <c r="V7" s="45">
        <v>42</v>
      </c>
      <c r="W7" s="45">
        <v>42</v>
      </c>
      <c r="X7" s="45">
        <v>3600</v>
      </c>
      <c r="Y7" s="45">
        <v>0</v>
      </c>
      <c r="Z7" s="45">
        <v>4</v>
      </c>
      <c r="AA7" s="45">
        <f t="shared" si="2"/>
        <v>5.5951405329149995E-2</v>
      </c>
    </row>
    <row r="8" spans="1:28" ht="18.75" x14ac:dyDescent="0.3">
      <c r="A8" s="47">
        <v>15</v>
      </c>
      <c r="B8" s="45">
        <v>13</v>
      </c>
      <c r="C8" s="45">
        <v>30</v>
      </c>
      <c r="D8" s="45">
        <v>6</v>
      </c>
      <c r="E8" s="45">
        <v>30.3</v>
      </c>
      <c r="F8" s="45">
        <v>2</v>
      </c>
      <c r="G8" s="45">
        <v>2</v>
      </c>
      <c r="H8" s="45">
        <v>2</v>
      </c>
      <c r="I8" s="45">
        <v>28</v>
      </c>
      <c r="J8" s="45">
        <v>1</v>
      </c>
      <c r="K8" s="45">
        <v>4.5</v>
      </c>
      <c r="L8" s="62">
        <v>29</v>
      </c>
      <c r="M8" s="62">
        <v>18</v>
      </c>
      <c r="N8" s="46">
        <f t="shared" si="0"/>
        <v>0.20712549279565004</v>
      </c>
      <c r="O8" s="45">
        <v>4</v>
      </c>
      <c r="P8" s="47">
        <v>4</v>
      </c>
      <c r="Q8" s="63">
        <v>42</v>
      </c>
      <c r="R8" s="63">
        <v>13</v>
      </c>
      <c r="S8" s="46">
        <f t="shared" si="1"/>
        <v>0.50930593809106373</v>
      </c>
      <c r="T8" s="45">
        <v>3</v>
      </c>
      <c r="U8" s="45">
        <v>4</v>
      </c>
      <c r="V8" s="45">
        <v>15</v>
      </c>
      <c r="W8" s="45">
        <v>14</v>
      </c>
      <c r="X8" s="45">
        <v>3600</v>
      </c>
      <c r="Y8" s="45">
        <v>0</v>
      </c>
      <c r="Z8" s="45">
        <v>5</v>
      </c>
      <c r="AA8" s="45">
        <f t="shared" si="2"/>
        <v>0.30218044529541366</v>
      </c>
    </row>
    <row r="9" spans="1:28" ht="18.75" x14ac:dyDescent="0.3">
      <c r="A9" s="47">
        <v>15</v>
      </c>
      <c r="B9" s="45">
        <v>13</v>
      </c>
      <c r="C9" s="45">
        <v>1</v>
      </c>
      <c r="D9" s="45">
        <v>7</v>
      </c>
      <c r="E9" s="45">
        <v>30.3</v>
      </c>
      <c r="F9" s="45">
        <v>2</v>
      </c>
      <c r="G9" s="45">
        <v>2</v>
      </c>
      <c r="H9" s="45">
        <v>2</v>
      </c>
      <c r="I9" s="45">
        <v>28</v>
      </c>
      <c r="J9" s="45">
        <v>1</v>
      </c>
      <c r="K9" s="45">
        <v>4.5</v>
      </c>
      <c r="L9" s="62">
        <v>166</v>
      </c>
      <c r="M9" s="62">
        <v>120</v>
      </c>
      <c r="N9" s="46">
        <f t="shared" si="0"/>
        <v>0.14092684199243027</v>
      </c>
      <c r="O9" s="45">
        <v>12</v>
      </c>
      <c r="P9" s="47">
        <v>12</v>
      </c>
      <c r="Q9" s="63">
        <v>190</v>
      </c>
      <c r="R9" s="63">
        <v>113</v>
      </c>
      <c r="S9" s="46">
        <f t="shared" si="1"/>
        <v>0.22567515746940922</v>
      </c>
      <c r="T9" s="45">
        <v>12</v>
      </c>
      <c r="U9" s="45">
        <v>12</v>
      </c>
      <c r="V9" s="45">
        <v>48</v>
      </c>
      <c r="W9" s="45">
        <v>48</v>
      </c>
      <c r="X9" s="45">
        <v>3600</v>
      </c>
      <c r="Y9" s="45">
        <v>0</v>
      </c>
      <c r="Z9" s="45">
        <v>6</v>
      </c>
      <c r="AA9" s="45">
        <f t="shared" si="2"/>
        <v>8.4748315476978947E-2</v>
      </c>
    </row>
    <row r="10" spans="1:28" ht="18.75" x14ac:dyDescent="0.3">
      <c r="A10" s="47">
        <v>15</v>
      </c>
      <c r="B10" s="45">
        <v>13</v>
      </c>
      <c r="C10" s="45">
        <v>2</v>
      </c>
      <c r="D10" s="45">
        <v>7</v>
      </c>
      <c r="E10" s="45">
        <v>30.3</v>
      </c>
      <c r="F10" s="45">
        <v>2</v>
      </c>
      <c r="G10" s="45">
        <v>2</v>
      </c>
      <c r="H10" s="45">
        <v>2</v>
      </c>
      <c r="I10" s="45">
        <v>28</v>
      </c>
      <c r="J10" s="45">
        <v>1</v>
      </c>
      <c r="K10" s="45">
        <v>4.5</v>
      </c>
      <c r="L10" s="62">
        <v>182</v>
      </c>
      <c r="M10" s="62">
        <v>131</v>
      </c>
      <c r="N10" s="46">
        <f t="shared" si="0"/>
        <v>0.14280009232931057</v>
      </c>
      <c r="O10" s="45">
        <v>12</v>
      </c>
      <c r="P10" s="47">
        <v>12</v>
      </c>
      <c r="Q10" s="63">
        <v>179</v>
      </c>
      <c r="R10" s="63">
        <v>78</v>
      </c>
      <c r="S10" s="46">
        <f t="shared" si="1"/>
        <v>0.36075842828941274</v>
      </c>
      <c r="T10" s="45">
        <v>12</v>
      </c>
      <c r="U10" s="45">
        <v>12</v>
      </c>
      <c r="V10" s="45">
        <v>48</v>
      </c>
      <c r="W10" s="45">
        <v>48</v>
      </c>
      <c r="X10" s="45">
        <v>2958</v>
      </c>
      <c r="Y10" s="45">
        <v>1</v>
      </c>
      <c r="Z10" s="45">
        <v>7</v>
      </c>
      <c r="AA10" s="45">
        <f t="shared" si="2"/>
        <v>0.21795833596010217</v>
      </c>
    </row>
    <row r="11" spans="1:28" ht="18.75" x14ac:dyDescent="0.3">
      <c r="A11" s="47">
        <v>15</v>
      </c>
      <c r="B11" s="45">
        <v>13</v>
      </c>
      <c r="C11" s="45">
        <v>3</v>
      </c>
      <c r="D11" s="45">
        <v>7</v>
      </c>
      <c r="E11" s="45">
        <v>30.3</v>
      </c>
      <c r="F11" s="45">
        <v>2</v>
      </c>
      <c r="G11" s="45">
        <v>2</v>
      </c>
      <c r="H11" s="45">
        <v>2</v>
      </c>
      <c r="I11" s="45">
        <v>28</v>
      </c>
      <c r="J11" s="45">
        <v>1</v>
      </c>
      <c r="K11" s="45">
        <v>4.5</v>
      </c>
      <c r="L11" s="62">
        <v>171</v>
      </c>
      <c r="M11" s="62">
        <v>141</v>
      </c>
      <c r="N11" s="46">
        <f t="shared" si="0"/>
        <v>8.3776997736773967E-2</v>
      </c>
      <c r="O11" s="45">
        <v>12</v>
      </c>
      <c r="P11" s="47">
        <v>12</v>
      </c>
      <c r="Q11" s="63">
        <v>184</v>
      </c>
      <c r="R11" s="63">
        <v>102</v>
      </c>
      <c r="S11" s="46">
        <f t="shared" si="1"/>
        <v>0.25621765124761892</v>
      </c>
      <c r="T11" s="45">
        <v>12</v>
      </c>
      <c r="U11" s="45">
        <v>12</v>
      </c>
      <c r="V11" s="45">
        <v>48</v>
      </c>
      <c r="W11" s="45">
        <v>48</v>
      </c>
      <c r="X11" s="45">
        <v>2995</v>
      </c>
      <c r="Y11" s="45">
        <v>0</v>
      </c>
      <c r="Z11" s="45">
        <v>8</v>
      </c>
      <c r="AA11" s="45">
        <f t="shared" si="2"/>
        <v>0.17244065351084495</v>
      </c>
    </row>
    <row r="12" spans="1:28" ht="18.75" x14ac:dyDescent="0.3">
      <c r="A12" s="47">
        <v>15</v>
      </c>
      <c r="B12" s="45">
        <v>13</v>
      </c>
      <c r="C12" s="67">
        <v>4</v>
      </c>
      <c r="D12" s="67">
        <v>7</v>
      </c>
      <c r="E12" s="45">
        <v>30.3</v>
      </c>
      <c r="F12" s="45">
        <v>2</v>
      </c>
      <c r="G12" s="45">
        <v>2</v>
      </c>
      <c r="H12" s="45">
        <v>2</v>
      </c>
      <c r="I12" s="45">
        <v>28</v>
      </c>
      <c r="J12" s="45">
        <v>1</v>
      </c>
      <c r="K12" s="45">
        <v>4.5</v>
      </c>
      <c r="L12" s="107">
        <v>162</v>
      </c>
      <c r="M12" s="107">
        <v>148</v>
      </c>
      <c r="N12" s="46">
        <f t="shared" si="0"/>
        <v>3.9253299147673525E-2</v>
      </c>
      <c r="O12" s="67">
        <v>12</v>
      </c>
      <c r="P12" s="67">
        <v>12</v>
      </c>
      <c r="Q12" s="109">
        <v>233</v>
      </c>
      <c r="R12" s="109">
        <v>63</v>
      </c>
      <c r="S12" s="46">
        <f t="shared" si="1"/>
        <v>0.56801537157243731</v>
      </c>
      <c r="T12" s="67">
        <v>12</v>
      </c>
      <c r="U12" s="67">
        <v>12</v>
      </c>
      <c r="V12" s="67">
        <v>48</v>
      </c>
      <c r="W12" s="67">
        <v>48</v>
      </c>
      <c r="X12" s="67">
        <v>2997.4</v>
      </c>
      <c r="Y12" s="67">
        <v>0</v>
      </c>
      <c r="Z12" s="45">
        <v>9</v>
      </c>
      <c r="AA12" s="45">
        <f t="shared" si="2"/>
        <v>0.52876207242476381</v>
      </c>
    </row>
    <row r="13" spans="1:28" ht="18.75" x14ac:dyDescent="0.3">
      <c r="A13" s="67">
        <v>15</v>
      </c>
      <c r="B13" s="67">
        <v>13</v>
      </c>
      <c r="C13" s="67">
        <v>5</v>
      </c>
      <c r="D13" s="67">
        <v>7</v>
      </c>
      <c r="E13" s="67">
        <v>30.3</v>
      </c>
      <c r="F13" s="67">
        <v>2</v>
      </c>
      <c r="G13" s="67">
        <v>2</v>
      </c>
      <c r="H13" s="67">
        <v>2</v>
      </c>
      <c r="I13" s="67">
        <v>28</v>
      </c>
      <c r="J13" s="67">
        <v>1</v>
      </c>
      <c r="K13" s="45">
        <v>4.5</v>
      </c>
      <c r="L13" s="107">
        <v>143</v>
      </c>
      <c r="M13" s="107">
        <v>127</v>
      </c>
      <c r="N13" s="46">
        <f t="shared" si="0"/>
        <v>5.1532316509104947E-2</v>
      </c>
      <c r="O13" s="67">
        <v>12</v>
      </c>
      <c r="P13" s="67">
        <v>12</v>
      </c>
      <c r="Q13" s="109">
        <v>224</v>
      </c>
      <c r="R13" s="109">
        <v>43</v>
      </c>
      <c r="S13" s="46">
        <f t="shared" si="1"/>
        <v>0.71677956275457633</v>
      </c>
      <c r="T13" s="67">
        <v>12</v>
      </c>
      <c r="U13" s="67">
        <v>12</v>
      </c>
      <c r="V13" s="67">
        <v>48</v>
      </c>
      <c r="W13" s="67">
        <v>48</v>
      </c>
      <c r="X13" s="67">
        <v>3045.9</v>
      </c>
      <c r="Y13" s="67">
        <v>0</v>
      </c>
      <c r="Z13" s="45">
        <v>10</v>
      </c>
      <c r="AA13" s="45">
        <f t="shared" si="2"/>
        <v>0.66524724624547138</v>
      </c>
    </row>
    <row r="14" spans="1:28" ht="18.75" x14ac:dyDescent="0.3">
      <c r="A14" s="67">
        <v>15</v>
      </c>
      <c r="B14" s="67">
        <v>13</v>
      </c>
      <c r="C14" s="67">
        <v>6</v>
      </c>
      <c r="D14" s="67">
        <v>7</v>
      </c>
      <c r="E14" s="67">
        <v>30.3</v>
      </c>
      <c r="F14" s="67">
        <v>2</v>
      </c>
      <c r="G14" s="67">
        <v>2</v>
      </c>
      <c r="H14" s="67">
        <v>2</v>
      </c>
      <c r="I14" s="67">
        <v>28</v>
      </c>
      <c r="J14" s="67">
        <v>1</v>
      </c>
      <c r="K14" s="67">
        <v>4.5</v>
      </c>
      <c r="L14" s="107">
        <v>157</v>
      </c>
      <c r="M14" s="107">
        <v>165</v>
      </c>
      <c r="N14" s="46">
        <f t="shared" si="0"/>
        <v>-2.1584291804672535E-2</v>
      </c>
      <c r="O14" s="67">
        <v>12</v>
      </c>
      <c r="P14" s="67">
        <v>12</v>
      </c>
      <c r="Q14" s="109">
        <v>276</v>
      </c>
      <c r="R14" s="109">
        <v>33</v>
      </c>
      <c r="S14" s="46">
        <f t="shared" si="1"/>
        <v>0.92239514218733021</v>
      </c>
      <c r="T14" s="67">
        <v>12</v>
      </c>
      <c r="U14" s="67">
        <v>12</v>
      </c>
      <c r="V14" s="67">
        <v>48</v>
      </c>
      <c r="W14" s="67">
        <v>48</v>
      </c>
      <c r="X14" s="67">
        <v>3057.6</v>
      </c>
      <c r="Y14" s="67">
        <v>0</v>
      </c>
      <c r="Z14" s="45">
        <v>11</v>
      </c>
      <c r="AA14" s="45">
        <f t="shared" si="2"/>
        <v>0.94397943399200279</v>
      </c>
    </row>
    <row r="15" spans="1:28" ht="18.75" x14ac:dyDescent="0.3">
      <c r="A15" s="67">
        <v>15</v>
      </c>
      <c r="B15" s="67">
        <v>13</v>
      </c>
      <c r="C15" s="67">
        <v>7</v>
      </c>
      <c r="D15" s="67">
        <v>7</v>
      </c>
      <c r="E15" s="67">
        <v>30.3</v>
      </c>
      <c r="F15" s="67">
        <v>2</v>
      </c>
      <c r="G15" s="67">
        <v>2</v>
      </c>
      <c r="H15" s="67">
        <v>2</v>
      </c>
      <c r="I15" s="67">
        <v>28</v>
      </c>
      <c r="J15" s="67">
        <v>1</v>
      </c>
      <c r="K15" s="67">
        <v>4.5</v>
      </c>
      <c r="L15" s="107">
        <v>270</v>
      </c>
      <c r="M15" s="107">
        <v>116</v>
      </c>
      <c r="N15" s="46">
        <f t="shared" si="0"/>
        <v>0.36690577493206883</v>
      </c>
      <c r="O15" s="67">
        <v>12</v>
      </c>
      <c r="P15" s="67">
        <v>12</v>
      </c>
      <c r="Q15" s="109">
        <v>414</v>
      </c>
      <c r="R15" s="109">
        <v>108</v>
      </c>
      <c r="S15" s="46">
        <f t="shared" si="1"/>
        <v>0.58357658563394932</v>
      </c>
      <c r="T15" s="67">
        <v>12</v>
      </c>
      <c r="U15" s="67">
        <v>12</v>
      </c>
      <c r="V15" s="67">
        <v>48</v>
      </c>
      <c r="W15" s="67">
        <v>48</v>
      </c>
      <c r="X15" s="67">
        <v>3352.3</v>
      </c>
      <c r="Y15" s="67">
        <v>0</v>
      </c>
      <c r="Z15" s="45">
        <v>12</v>
      </c>
      <c r="AA15" s="45">
        <f t="shared" si="2"/>
        <v>0.21667081070188049</v>
      </c>
    </row>
    <row r="16" spans="1:28" ht="18.75" x14ac:dyDescent="0.3">
      <c r="A16" s="67">
        <v>15</v>
      </c>
      <c r="B16" s="67">
        <v>13</v>
      </c>
      <c r="C16" s="67">
        <v>8</v>
      </c>
      <c r="D16" s="67">
        <v>7</v>
      </c>
      <c r="E16" s="67">
        <v>30.3</v>
      </c>
      <c r="F16" s="67">
        <v>2</v>
      </c>
      <c r="G16" s="67">
        <v>2</v>
      </c>
      <c r="H16" s="67">
        <v>2</v>
      </c>
      <c r="I16" s="67">
        <v>28</v>
      </c>
      <c r="J16" s="67">
        <v>1</v>
      </c>
      <c r="K16" s="67">
        <v>4.5</v>
      </c>
      <c r="L16" s="107">
        <v>153</v>
      </c>
      <c r="M16" s="107">
        <v>164</v>
      </c>
      <c r="N16" s="46">
        <f t="shared" si="0"/>
        <v>-3.0152417230099059E-2</v>
      </c>
      <c r="O16" s="67">
        <v>12</v>
      </c>
      <c r="P16" s="67">
        <v>12</v>
      </c>
      <c r="Q16" s="109">
        <v>298</v>
      </c>
      <c r="R16" s="109">
        <v>31</v>
      </c>
      <c r="S16" s="46">
        <f t="shared" si="1"/>
        <v>0.98285457024198253</v>
      </c>
      <c r="T16" s="67">
        <v>12</v>
      </c>
      <c r="U16" s="67">
        <v>12</v>
      </c>
      <c r="V16" s="67">
        <v>48</v>
      </c>
      <c r="W16" s="67">
        <v>48</v>
      </c>
      <c r="X16" s="67">
        <v>3081.2</v>
      </c>
      <c r="Y16" s="67">
        <v>0</v>
      </c>
      <c r="Z16" s="45">
        <v>13</v>
      </c>
      <c r="AA16" s="45">
        <f t="shared" si="2"/>
        <v>1.0130069874720815</v>
      </c>
    </row>
    <row r="17" spans="1:27" ht="18.75" x14ac:dyDescent="0.3">
      <c r="A17" s="45">
        <v>15</v>
      </c>
      <c r="B17" s="45">
        <v>13</v>
      </c>
      <c r="C17" s="45">
        <v>10</v>
      </c>
      <c r="D17" s="45">
        <v>7</v>
      </c>
      <c r="E17" s="45">
        <v>30.3</v>
      </c>
      <c r="F17" s="45">
        <v>2</v>
      </c>
      <c r="G17" s="45">
        <v>2</v>
      </c>
      <c r="H17" s="45">
        <v>2</v>
      </c>
      <c r="I17" s="45">
        <v>28</v>
      </c>
      <c r="J17" s="45">
        <v>1</v>
      </c>
      <c r="K17" s="45">
        <v>4.5</v>
      </c>
      <c r="L17" s="62">
        <v>187</v>
      </c>
      <c r="M17" s="62">
        <v>139</v>
      </c>
      <c r="N17" s="46">
        <f t="shared" si="0"/>
        <v>0.12882680628240392</v>
      </c>
      <c r="O17" s="45">
        <v>12</v>
      </c>
      <c r="P17" s="45">
        <v>12</v>
      </c>
      <c r="Q17" s="63">
        <v>238</v>
      </c>
      <c r="R17" s="63">
        <v>26</v>
      </c>
      <c r="S17" s="46">
        <f t="shared" si="1"/>
        <v>0.96160360908569398</v>
      </c>
      <c r="T17" s="45">
        <v>12</v>
      </c>
      <c r="U17" s="45">
        <v>12</v>
      </c>
      <c r="V17" s="45">
        <v>48</v>
      </c>
      <c r="W17" s="45">
        <v>48</v>
      </c>
      <c r="X17" s="45">
        <v>3542.5</v>
      </c>
      <c r="Y17" s="45">
        <v>0</v>
      </c>
      <c r="Z17" s="45">
        <v>14</v>
      </c>
      <c r="AA17" s="45">
        <f t="shared" si="2"/>
        <v>0.83277680280329003</v>
      </c>
    </row>
    <row r="18" spans="1:27" ht="18.75" x14ac:dyDescent="0.3">
      <c r="A18" s="45">
        <v>15</v>
      </c>
      <c r="B18" s="45">
        <v>13</v>
      </c>
      <c r="C18" s="45">
        <v>11</v>
      </c>
      <c r="D18" s="45">
        <v>7</v>
      </c>
      <c r="E18" s="45">
        <v>30.3</v>
      </c>
      <c r="F18" s="45">
        <v>2</v>
      </c>
      <c r="G18" s="45">
        <v>2</v>
      </c>
      <c r="H18" s="45">
        <v>2</v>
      </c>
      <c r="I18" s="45">
        <v>28</v>
      </c>
      <c r="J18" s="45">
        <v>1</v>
      </c>
      <c r="K18" s="45">
        <v>4.5</v>
      </c>
      <c r="L18" s="62">
        <v>122</v>
      </c>
      <c r="M18" s="62">
        <v>129</v>
      </c>
      <c r="N18" s="46">
        <f t="shared" si="0"/>
        <v>-2.4229879624500728E-2</v>
      </c>
      <c r="O18" s="45">
        <v>10</v>
      </c>
      <c r="P18" s="45">
        <v>9</v>
      </c>
      <c r="Q18" s="63">
        <v>176</v>
      </c>
      <c r="R18" s="63">
        <v>13</v>
      </c>
      <c r="S18" s="108">
        <f t="shared" ref="S18:S19" si="3">LOG10(Q18/R18)</f>
        <v>1.131569315507313</v>
      </c>
      <c r="T18" s="45">
        <v>9</v>
      </c>
      <c r="U18" s="45">
        <v>9</v>
      </c>
      <c r="V18" s="45">
        <v>37</v>
      </c>
      <c r="W18" s="45">
        <v>37</v>
      </c>
      <c r="X18" s="45">
        <v>3600</v>
      </c>
      <c r="Y18" s="45">
        <v>0</v>
      </c>
      <c r="Z18" s="45">
        <v>15</v>
      </c>
      <c r="AA18" s="45">
        <f t="shared" si="2"/>
        <v>1.1557991951318136</v>
      </c>
    </row>
    <row r="19" spans="1:27" ht="18.75" x14ac:dyDescent="0.3">
      <c r="A19" s="45">
        <v>15</v>
      </c>
      <c r="B19" s="45">
        <v>13</v>
      </c>
      <c r="C19" s="45">
        <v>12</v>
      </c>
      <c r="D19" s="45">
        <v>7</v>
      </c>
      <c r="E19" s="45">
        <v>30.3</v>
      </c>
      <c r="F19" s="45">
        <v>2</v>
      </c>
      <c r="G19" s="45">
        <v>2</v>
      </c>
      <c r="H19" s="45">
        <v>2</v>
      </c>
      <c r="I19" s="45">
        <v>28</v>
      </c>
      <c r="J19" s="45">
        <v>1</v>
      </c>
      <c r="K19" s="45">
        <v>4.5</v>
      </c>
      <c r="L19" s="62">
        <v>49</v>
      </c>
      <c r="M19" s="62">
        <v>78</v>
      </c>
      <c r="N19" s="46">
        <f t="shared" si="0"/>
        <v>-0.20189852266196676</v>
      </c>
      <c r="O19" s="45">
        <v>8</v>
      </c>
      <c r="P19" s="45">
        <v>6</v>
      </c>
      <c r="Q19" s="63">
        <v>114</v>
      </c>
      <c r="R19" s="63">
        <v>10</v>
      </c>
      <c r="S19" s="108">
        <f t="shared" si="3"/>
        <v>1.0569048513364727</v>
      </c>
      <c r="T19" s="45">
        <v>6</v>
      </c>
      <c r="U19" s="45">
        <v>8</v>
      </c>
      <c r="V19" s="45">
        <v>28</v>
      </c>
      <c r="W19" s="45">
        <v>28</v>
      </c>
      <c r="X19" s="45">
        <v>3600</v>
      </c>
      <c r="Y19" s="45">
        <v>1</v>
      </c>
      <c r="Z19" s="45">
        <v>16</v>
      </c>
      <c r="AA19" s="45">
        <f t="shared" si="2"/>
        <v>1.2588033739984394</v>
      </c>
    </row>
    <row r="20" spans="1:27" ht="18.75" x14ac:dyDescent="0.3">
      <c r="A20" s="45">
        <v>15</v>
      </c>
      <c r="B20" s="45">
        <v>13</v>
      </c>
      <c r="C20" s="45">
        <v>13</v>
      </c>
      <c r="D20" s="45">
        <v>7</v>
      </c>
      <c r="E20" s="45">
        <v>30.3</v>
      </c>
      <c r="F20" s="45">
        <v>2</v>
      </c>
      <c r="G20" s="45">
        <v>2</v>
      </c>
      <c r="H20" s="45">
        <v>2</v>
      </c>
      <c r="I20" s="45">
        <v>28</v>
      </c>
      <c r="J20" s="45">
        <v>1</v>
      </c>
      <c r="K20" s="45">
        <v>4.5</v>
      </c>
      <c r="L20" s="62">
        <v>111</v>
      </c>
      <c r="M20" s="62">
        <v>138</v>
      </c>
      <c r="N20" s="108">
        <f t="shared" ref="N20:N21" si="4">LOG10(L20/M20)</f>
        <v>-9.4556107614579069E-2</v>
      </c>
      <c r="O20" s="45">
        <v>10</v>
      </c>
      <c r="P20" s="45">
        <v>10</v>
      </c>
      <c r="Q20" s="63">
        <v>186</v>
      </c>
      <c r="R20" s="63">
        <v>11</v>
      </c>
      <c r="S20" s="46">
        <f t="shared" ref="S20:S81" si="5">LOG10(Q20/R20)</f>
        <v>1.2281202590596914</v>
      </c>
      <c r="T20" s="45">
        <v>10</v>
      </c>
      <c r="U20" s="45">
        <v>10</v>
      </c>
      <c r="V20" s="45">
        <v>40</v>
      </c>
      <c r="W20" s="45">
        <v>40</v>
      </c>
      <c r="X20" s="45">
        <v>3600</v>
      </c>
      <c r="Y20" s="45">
        <v>0</v>
      </c>
      <c r="Z20" s="45">
        <v>17</v>
      </c>
      <c r="AA20" s="45">
        <f t="shared" si="2"/>
        <v>1.3226763666742705</v>
      </c>
    </row>
    <row r="21" spans="1:27" ht="18.75" x14ac:dyDescent="0.3">
      <c r="A21" s="45">
        <v>15</v>
      </c>
      <c r="B21" s="45">
        <v>13</v>
      </c>
      <c r="C21" s="45">
        <v>14</v>
      </c>
      <c r="D21" s="45">
        <v>7</v>
      </c>
      <c r="E21" s="45">
        <v>30.3</v>
      </c>
      <c r="F21" s="45">
        <v>2</v>
      </c>
      <c r="G21" s="45">
        <v>2</v>
      </c>
      <c r="H21" s="45">
        <v>2</v>
      </c>
      <c r="I21" s="45">
        <v>28</v>
      </c>
      <c r="J21" s="45">
        <v>1</v>
      </c>
      <c r="K21" s="45">
        <v>4.5</v>
      </c>
      <c r="L21" s="62">
        <v>166</v>
      </c>
      <c r="M21" s="62">
        <v>164</v>
      </c>
      <c r="N21" s="108">
        <f t="shared" si="4"/>
        <v>5.2642399923572185E-3</v>
      </c>
      <c r="O21" s="45">
        <v>12</v>
      </c>
      <c r="P21" s="45">
        <v>11</v>
      </c>
      <c r="Q21" s="63">
        <v>255</v>
      </c>
      <c r="R21" s="63">
        <v>30</v>
      </c>
      <c r="S21" s="46">
        <f t="shared" si="5"/>
        <v>0.92941892571429274</v>
      </c>
      <c r="T21" s="45">
        <v>11</v>
      </c>
      <c r="U21" s="45">
        <v>11</v>
      </c>
      <c r="V21" s="45">
        <v>45</v>
      </c>
      <c r="W21" s="45">
        <v>45</v>
      </c>
      <c r="X21" s="45">
        <v>3600</v>
      </c>
      <c r="Y21" s="45">
        <v>0</v>
      </c>
      <c r="Z21" s="45">
        <v>18</v>
      </c>
      <c r="AA21" s="45">
        <f t="shared" si="2"/>
        <v>0.92415468572193549</v>
      </c>
    </row>
    <row r="22" spans="1:27" ht="18.75" x14ac:dyDescent="0.3">
      <c r="A22" s="45">
        <v>15</v>
      </c>
      <c r="B22" s="45">
        <v>13</v>
      </c>
      <c r="C22" s="45">
        <v>15</v>
      </c>
      <c r="D22" s="45">
        <v>7</v>
      </c>
      <c r="E22" s="45">
        <v>30.3</v>
      </c>
      <c r="F22" s="45">
        <v>2</v>
      </c>
      <c r="G22" s="45">
        <v>2</v>
      </c>
      <c r="H22" s="45">
        <v>2</v>
      </c>
      <c r="I22" s="45">
        <v>28</v>
      </c>
      <c r="J22" s="45">
        <v>1</v>
      </c>
      <c r="K22" s="45">
        <v>4.5</v>
      </c>
      <c r="L22" s="62">
        <v>125</v>
      </c>
      <c r="M22" s="62">
        <v>155</v>
      </c>
      <c r="N22" s="46">
        <f t="shared" ref="N22:N81" si="6">LOG10(L22/M22)</f>
        <v>-9.3421685162235091E-2</v>
      </c>
      <c r="O22" s="45">
        <v>12</v>
      </c>
      <c r="P22" s="45">
        <v>12</v>
      </c>
      <c r="Q22" s="63">
        <v>230</v>
      </c>
      <c r="R22" s="63">
        <v>21</v>
      </c>
      <c r="S22" s="46">
        <f t="shared" si="5"/>
        <v>1.0395085412836735</v>
      </c>
      <c r="T22" s="45">
        <v>12</v>
      </c>
      <c r="U22" s="45">
        <v>12</v>
      </c>
      <c r="V22" s="45">
        <v>48</v>
      </c>
      <c r="W22" s="45">
        <v>48</v>
      </c>
      <c r="X22" s="45">
        <v>3516.1</v>
      </c>
      <c r="Y22" s="45">
        <v>0</v>
      </c>
      <c r="Z22" s="45">
        <v>19</v>
      </c>
      <c r="AA22" s="45">
        <f t="shared" si="2"/>
        <v>1.1329302264459087</v>
      </c>
    </row>
    <row r="23" spans="1:27" ht="18.75" x14ac:dyDescent="0.3">
      <c r="A23" s="45">
        <v>15</v>
      </c>
      <c r="B23" s="45">
        <v>13</v>
      </c>
      <c r="C23" s="45">
        <v>18</v>
      </c>
      <c r="D23" s="45">
        <v>7</v>
      </c>
      <c r="E23" s="45">
        <v>30.3</v>
      </c>
      <c r="F23" s="45">
        <v>2</v>
      </c>
      <c r="G23" s="45">
        <v>2</v>
      </c>
      <c r="H23" s="45">
        <v>2</v>
      </c>
      <c r="I23" s="45">
        <v>28</v>
      </c>
      <c r="J23" s="45">
        <v>1</v>
      </c>
      <c r="K23" s="45">
        <v>4.5</v>
      </c>
      <c r="L23" s="62">
        <v>73</v>
      </c>
      <c r="M23" s="62">
        <v>120</v>
      </c>
      <c r="N23" s="46">
        <f t="shared" si="6"/>
        <v>-0.21585838592716897</v>
      </c>
      <c r="O23" s="45">
        <v>10</v>
      </c>
      <c r="P23" s="45">
        <v>9</v>
      </c>
      <c r="Q23" s="63">
        <v>127</v>
      </c>
      <c r="R23" s="63">
        <v>17</v>
      </c>
      <c r="S23" s="46">
        <f t="shared" si="5"/>
        <v>0.87335479957768292</v>
      </c>
      <c r="T23" s="45">
        <v>9</v>
      </c>
      <c r="U23" s="45">
        <v>9</v>
      </c>
      <c r="V23" s="45">
        <v>37</v>
      </c>
      <c r="W23" s="45">
        <v>37</v>
      </c>
      <c r="X23" s="45">
        <v>3600</v>
      </c>
      <c r="Y23" s="45">
        <v>0</v>
      </c>
      <c r="Z23" s="45">
        <v>20</v>
      </c>
      <c r="AA23" s="45">
        <f t="shared" si="2"/>
        <v>1.0892131855048519</v>
      </c>
    </row>
    <row r="24" spans="1:27" ht="18.75" x14ac:dyDescent="0.3">
      <c r="A24" s="45">
        <v>15</v>
      </c>
      <c r="B24" s="45">
        <v>13</v>
      </c>
      <c r="C24" s="45">
        <v>19</v>
      </c>
      <c r="D24" s="45">
        <v>7</v>
      </c>
      <c r="E24" s="45">
        <v>30.3</v>
      </c>
      <c r="F24" s="45">
        <v>2</v>
      </c>
      <c r="G24" s="45">
        <v>2</v>
      </c>
      <c r="H24" s="45">
        <v>2</v>
      </c>
      <c r="I24" s="45">
        <v>28</v>
      </c>
      <c r="J24" s="45">
        <v>1</v>
      </c>
      <c r="K24" s="45">
        <v>4.5</v>
      </c>
      <c r="L24" s="62">
        <v>114</v>
      </c>
      <c r="M24" s="62">
        <v>165</v>
      </c>
      <c r="N24" s="46">
        <f t="shared" si="6"/>
        <v>-0.16057909287743369</v>
      </c>
      <c r="O24" s="45">
        <v>12</v>
      </c>
      <c r="P24" s="45">
        <v>12</v>
      </c>
      <c r="Q24" s="63">
        <v>241</v>
      </c>
      <c r="R24" s="63">
        <v>30</v>
      </c>
      <c r="S24" s="46">
        <f t="shared" si="5"/>
        <v>0.90489578785520597</v>
      </c>
      <c r="T24" s="45">
        <v>12</v>
      </c>
      <c r="U24" s="45">
        <v>12</v>
      </c>
      <c r="V24" s="45">
        <v>48</v>
      </c>
      <c r="W24" s="45">
        <v>48</v>
      </c>
      <c r="X24" s="45">
        <v>3110.2</v>
      </c>
      <c r="Y24" s="45">
        <v>0</v>
      </c>
      <c r="Z24" s="45">
        <v>21</v>
      </c>
      <c r="AA24" s="45">
        <f t="shared" si="2"/>
        <v>1.0654748807326397</v>
      </c>
    </row>
    <row r="25" spans="1:27" ht="18.75" x14ac:dyDescent="0.3">
      <c r="A25" s="45">
        <v>15</v>
      </c>
      <c r="B25" s="45">
        <v>13</v>
      </c>
      <c r="C25" s="45">
        <v>20</v>
      </c>
      <c r="D25" s="45">
        <v>7</v>
      </c>
      <c r="E25" s="45">
        <v>30.3</v>
      </c>
      <c r="F25" s="45">
        <v>2</v>
      </c>
      <c r="G25" s="45">
        <v>2</v>
      </c>
      <c r="H25" s="45">
        <v>2</v>
      </c>
      <c r="I25" s="45">
        <v>28</v>
      </c>
      <c r="J25" s="45">
        <v>1</v>
      </c>
      <c r="K25" s="45">
        <v>4.5</v>
      </c>
      <c r="L25" s="62">
        <v>98</v>
      </c>
      <c r="M25" s="62">
        <v>192</v>
      </c>
      <c r="N25" s="46">
        <f t="shared" si="6"/>
        <v>-0.2920751530110548</v>
      </c>
      <c r="O25" s="45">
        <v>12</v>
      </c>
      <c r="P25" s="45">
        <v>12</v>
      </c>
      <c r="Q25" s="63">
        <v>325</v>
      </c>
      <c r="R25" s="63">
        <v>23</v>
      </c>
      <c r="S25" s="46">
        <f t="shared" si="5"/>
        <v>1.1501555249612816</v>
      </c>
      <c r="T25" s="45">
        <v>12</v>
      </c>
      <c r="U25" s="45">
        <v>12</v>
      </c>
      <c r="V25" s="45">
        <v>48</v>
      </c>
      <c r="W25" s="45">
        <v>48</v>
      </c>
      <c r="X25" s="45">
        <v>3396</v>
      </c>
      <c r="Y25" s="45">
        <v>0</v>
      </c>
      <c r="Z25" s="45">
        <v>22</v>
      </c>
      <c r="AA25" s="45">
        <f t="shared" si="2"/>
        <v>1.4422306779723364</v>
      </c>
    </row>
    <row r="26" spans="1:27" ht="18.75" x14ac:dyDescent="0.3">
      <c r="A26" s="45">
        <v>15</v>
      </c>
      <c r="B26" s="45">
        <v>13</v>
      </c>
      <c r="C26" s="45">
        <v>21</v>
      </c>
      <c r="D26" s="45">
        <v>7</v>
      </c>
      <c r="E26" s="45">
        <v>30.3</v>
      </c>
      <c r="F26" s="45">
        <v>2</v>
      </c>
      <c r="G26" s="45">
        <v>2</v>
      </c>
      <c r="H26" s="45">
        <v>2</v>
      </c>
      <c r="I26" s="45">
        <v>28</v>
      </c>
      <c r="J26" s="45">
        <v>1</v>
      </c>
      <c r="K26" s="45">
        <v>4.5</v>
      </c>
      <c r="L26" s="62">
        <v>111</v>
      </c>
      <c r="M26" s="62">
        <v>217</v>
      </c>
      <c r="N26" s="46">
        <f t="shared" si="6"/>
        <v>-0.29113675506187209</v>
      </c>
      <c r="O26" s="45">
        <v>12</v>
      </c>
      <c r="P26" s="45">
        <v>12</v>
      </c>
      <c r="Q26" s="63">
        <v>323</v>
      </c>
      <c r="R26" s="63">
        <v>25</v>
      </c>
      <c r="S26" s="46">
        <f t="shared" si="5"/>
        <v>1.1112625136590653</v>
      </c>
      <c r="T26" s="45">
        <v>12</v>
      </c>
      <c r="U26" s="45">
        <v>12</v>
      </c>
      <c r="V26" s="45">
        <v>48</v>
      </c>
      <c r="W26" s="45">
        <v>48</v>
      </c>
      <c r="X26" s="45">
        <v>3099.6</v>
      </c>
      <c r="Y26" s="45">
        <v>0</v>
      </c>
      <c r="Z26" s="45">
        <v>23</v>
      </c>
      <c r="AA26" s="45">
        <f t="shared" si="2"/>
        <v>1.4023992687209375</v>
      </c>
    </row>
    <row r="27" spans="1:27" ht="18.75" x14ac:dyDescent="0.3">
      <c r="A27" s="45">
        <v>15</v>
      </c>
      <c r="B27" s="45">
        <v>13</v>
      </c>
      <c r="C27" s="45">
        <v>22</v>
      </c>
      <c r="D27" s="45">
        <v>7</v>
      </c>
      <c r="E27" s="45">
        <v>30.3</v>
      </c>
      <c r="F27" s="45">
        <v>2</v>
      </c>
      <c r="G27" s="45">
        <v>2</v>
      </c>
      <c r="H27" s="45">
        <v>2</v>
      </c>
      <c r="I27" s="45">
        <v>28</v>
      </c>
      <c r="J27" s="45">
        <v>1</v>
      </c>
      <c r="K27" s="45">
        <v>4.5</v>
      </c>
      <c r="L27" s="62">
        <v>109</v>
      </c>
      <c r="M27" s="62">
        <v>167</v>
      </c>
      <c r="N27" s="46">
        <f t="shared" si="6"/>
        <v>-0.18528997320695961</v>
      </c>
      <c r="O27" s="45">
        <v>12</v>
      </c>
      <c r="P27" s="45">
        <v>12</v>
      </c>
      <c r="Q27" s="63">
        <v>322</v>
      </c>
      <c r="R27" s="63">
        <v>20</v>
      </c>
      <c r="S27" s="46">
        <f t="shared" si="5"/>
        <v>1.2068258760318498</v>
      </c>
      <c r="T27" s="45">
        <v>12</v>
      </c>
      <c r="U27" s="45">
        <v>12</v>
      </c>
      <c r="V27" s="45">
        <v>48</v>
      </c>
      <c r="W27" s="45">
        <v>48</v>
      </c>
      <c r="X27" s="45">
        <v>3405</v>
      </c>
      <c r="Y27" s="45">
        <v>0</v>
      </c>
      <c r="Z27" s="45">
        <v>24</v>
      </c>
      <c r="AA27" s="45">
        <f t="shared" si="2"/>
        <v>1.3921158492388095</v>
      </c>
    </row>
    <row r="28" spans="1:27" ht="18.75" x14ac:dyDescent="0.3">
      <c r="A28" s="45">
        <v>15</v>
      </c>
      <c r="B28" s="45">
        <v>13</v>
      </c>
      <c r="C28" s="45">
        <v>23</v>
      </c>
      <c r="D28" s="45">
        <v>7</v>
      </c>
      <c r="E28" s="45">
        <v>30.3</v>
      </c>
      <c r="F28" s="45">
        <v>2</v>
      </c>
      <c r="G28" s="45">
        <v>2</v>
      </c>
      <c r="H28" s="45">
        <v>2</v>
      </c>
      <c r="I28" s="45">
        <v>28</v>
      </c>
      <c r="J28" s="45">
        <v>1</v>
      </c>
      <c r="K28" s="45">
        <v>4.5</v>
      </c>
      <c r="L28" s="62">
        <v>97</v>
      </c>
      <c r="M28" s="62">
        <v>144</v>
      </c>
      <c r="N28" s="46">
        <f t="shared" si="6"/>
        <v>-0.17159075782900476</v>
      </c>
      <c r="O28" s="45">
        <v>12</v>
      </c>
      <c r="P28" s="45">
        <v>11</v>
      </c>
      <c r="Q28" s="63">
        <v>276</v>
      </c>
      <c r="R28" s="63">
        <v>22</v>
      </c>
      <c r="S28" s="46">
        <f t="shared" si="5"/>
        <v>1.0984864012430116</v>
      </c>
      <c r="T28" s="45">
        <v>11</v>
      </c>
      <c r="U28" s="45">
        <v>12</v>
      </c>
      <c r="V28" s="45">
        <v>46</v>
      </c>
      <c r="W28" s="45">
        <v>46</v>
      </c>
      <c r="X28" s="45">
        <v>3600</v>
      </c>
      <c r="Y28" s="45">
        <v>0</v>
      </c>
      <c r="Z28" s="45">
        <v>25</v>
      </c>
      <c r="AA28" s="45">
        <f t="shared" si="2"/>
        <v>1.2700771590720163</v>
      </c>
    </row>
    <row r="29" spans="1:27" ht="18.75" x14ac:dyDescent="0.3">
      <c r="A29" s="45">
        <v>15</v>
      </c>
      <c r="B29" s="45">
        <v>13</v>
      </c>
      <c r="C29" s="45">
        <v>25</v>
      </c>
      <c r="D29" s="45">
        <v>7</v>
      </c>
      <c r="E29" s="45">
        <v>30.3</v>
      </c>
      <c r="F29" s="45">
        <v>2</v>
      </c>
      <c r="G29" s="45">
        <v>2</v>
      </c>
      <c r="H29" s="45">
        <v>2</v>
      </c>
      <c r="I29" s="45">
        <v>28</v>
      </c>
      <c r="J29" s="45">
        <v>1</v>
      </c>
      <c r="K29" s="45">
        <v>4.5</v>
      </c>
      <c r="L29" s="62">
        <v>131</v>
      </c>
      <c r="M29" s="62">
        <v>211</v>
      </c>
      <c r="N29" s="46">
        <f t="shared" si="6"/>
        <v>-0.20701115964192843</v>
      </c>
      <c r="O29" s="45">
        <v>12</v>
      </c>
      <c r="P29" s="45">
        <v>12</v>
      </c>
      <c r="Q29" s="63">
        <v>326</v>
      </c>
      <c r="R29" s="63">
        <v>25</v>
      </c>
      <c r="S29" s="46">
        <f t="shared" si="5"/>
        <v>1.1152775913959014</v>
      </c>
      <c r="T29" s="45">
        <v>12</v>
      </c>
      <c r="U29" s="45">
        <v>12</v>
      </c>
      <c r="V29" s="45">
        <v>48</v>
      </c>
      <c r="W29" s="45">
        <v>48</v>
      </c>
      <c r="X29" s="45">
        <v>3156.6</v>
      </c>
      <c r="Y29" s="45">
        <v>0</v>
      </c>
      <c r="Z29" s="45">
        <v>26</v>
      </c>
      <c r="AA29" s="45">
        <f t="shared" si="2"/>
        <v>1.3222887510378298</v>
      </c>
    </row>
    <row r="30" spans="1:27" ht="18.75" x14ac:dyDescent="0.3">
      <c r="A30" s="45">
        <v>15</v>
      </c>
      <c r="B30" s="45">
        <v>13</v>
      </c>
      <c r="C30" s="45">
        <v>26</v>
      </c>
      <c r="D30" s="45">
        <v>7</v>
      </c>
      <c r="E30" s="45">
        <v>30.3</v>
      </c>
      <c r="F30" s="45">
        <v>2</v>
      </c>
      <c r="G30" s="45">
        <v>2</v>
      </c>
      <c r="H30" s="45">
        <v>2</v>
      </c>
      <c r="I30" s="45">
        <v>28</v>
      </c>
      <c r="J30" s="45">
        <v>1</v>
      </c>
      <c r="K30" s="45">
        <v>4.5</v>
      </c>
      <c r="L30" s="62">
        <v>96</v>
      </c>
      <c r="M30" s="62">
        <v>215</v>
      </c>
      <c r="N30" s="46">
        <f t="shared" si="6"/>
        <v>-0.35016722687603691</v>
      </c>
      <c r="O30" s="45">
        <v>12</v>
      </c>
      <c r="P30" s="45">
        <v>12</v>
      </c>
      <c r="Q30" s="63">
        <v>312</v>
      </c>
      <c r="R30" s="63">
        <v>29</v>
      </c>
      <c r="S30" s="46">
        <f t="shared" si="5"/>
        <v>1.0317565961194868</v>
      </c>
      <c r="T30" s="45">
        <v>12</v>
      </c>
      <c r="U30" s="45">
        <v>12</v>
      </c>
      <c r="V30" s="45">
        <v>48</v>
      </c>
      <c r="W30" s="45">
        <v>48</v>
      </c>
      <c r="X30" s="45">
        <v>3092.2</v>
      </c>
      <c r="Y30" s="45">
        <v>0</v>
      </c>
      <c r="Z30" s="45">
        <v>27</v>
      </c>
      <c r="AA30" s="45">
        <f t="shared" si="2"/>
        <v>1.3819238229955237</v>
      </c>
    </row>
    <row r="31" spans="1:27" ht="18.75" x14ac:dyDescent="0.3">
      <c r="A31" s="45">
        <v>15</v>
      </c>
      <c r="B31" s="45">
        <v>13</v>
      </c>
      <c r="C31" s="45">
        <v>28</v>
      </c>
      <c r="D31" s="45">
        <v>7</v>
      </c>
      <c r="E31" s="45">
        <v>30.3</v>
      </c>
      <c r="F31" s="45">
        <v>2</v>
      </c>
      <c r="G31" s="45">
        <v>2</v>
      </c>
      <c r="H31" s="45">
        <v>2</v>
      </c>
      <c r="I31" s="45">
        <v>28</v>
      </c>
      <c r="J31" s="45">
        <v>1</v>
      </c>
      <c r="K31" s="45">
        <v>4.5</v>
      </c>
      <c r="L31" s="62">
        <v>121</v>
      </c>
      <c r="M31" s="62">
        <v>236</v>
      </c>
      <c r="N31" s="46">
        <f t="shared" si="6"/>
        <v>-0.29012663265365651</v>
      </c>
      <c r="O31" s="45">
        <v>12</v>
      </c>
      <c r="P31" s="45">
        <v>12</v>
      </c>
      <c r="Q31" s="63">
        <v>409</v>
      </c>
      <c r="R31" s="63">
        <v>27</v>
      </c>
      <c r="S31" s="46">
        <f t="shared" si="5"/>
        <v>1.1803595438483545</v>
      </c>
      <c r="T31" s="45">
        <v>12</v>
      </c>
      <c r="U31" s="45">
        <v>12</v>
      </c>
      <c r="V31" s="45">
        <v>48</v>
      </c>
      <c r="W31" s="45">
        <v>48</v>
      </c>
      <c r="X31" s="45">
        <v>3210.5</v>
      </c>
      <c r="Y31" s="45">
        <v>0</v>
      </c>
      <c r="Z31" s="45">
        <v>28</v>
      </c>
      <c r="AA31" s="45">
        <f t="shared" si="2"/>
        <v>1.470486176502011</v>
      </c>
    </row>
    <row r="32" spans="1:27" ht="18.75" x14ac:dyDescent="0.3">
      <c r="A32" s="45">
        <v>15</v>
      </c>
      <c r="B32" s="45">
        <v>13</v>
      </c>
      <c r="C32" s="45">
        <v>29</v>
      </c>
      <c r="D32" s="45">
        <v>7</v>
      </c>
      <c r="E32" s="45">
        <v>30.3</v>
      </c>
      <c r="F32" s="45">
        <v>2</v>
      </c>
      <c r="G32" s="45">
        <v>2</v>
      </c>
      <c r="H32" s="45">
        <v>2</v>
      </c>
      <c r="I32" s="45">
        <v>28</v>
      </c>
      <c r="J32" s="45">
        <v>1</v>
      </c>
      <c r="K32" s="45">
        <v>4.5</v>
      </c>
      <c r="L32" s="62">
        <v>102</v>
      </c>
      <c r="M32" s="62">
        <v>228</v>
      </c>
      <c r="N32" s="46">
        <f t="shared" si="6"/>
        <v>-0.34933467523853623</v>
      </c>
      <c r="O32" s="45">
        <v>12</v>
      </c>
      <c r="P32" s="45">
        <v>12</v>
      </c>
      <c r="Q32" s="63">
        <v>367</v>
      </c>
      <c r="R32" s="63">
        <v>19</v>
      </c>
      <c r="S32" s="46">
        <f t="shared" si="5"/>
        <v>1.2859124632992602</v>
      </c>
      <c r="T32" s="45">
        <v>12</v>
      </c>
      <c r="U32" s="45">
        <v>12</v>
      </c>
      <c r="V32" s="45">
        <v>48</v>
      </c>
      <c r="W32" s="45">
        <v>48</v>
      </c>
      <c r="X32" s="45">
        <v>3146.2</v>
      </c>
      <c r="Y32" s="45">
        <v>0</v>
      </c>
      <c r="Z32" s="45">
        <v>29</v>
      </c>
      <c r="AA32" s="45">
        <f t="shared" si="2"/>
        <v>1.6352471385377965</v>
      </c>
    </row>
    <row r="33" spans="1:28" ht="18.75" x14ac:dyDescent="0.3">
      <c r="A33" s="45">
        <v>15</v>
      </c>
      <c r="B33" s="45">
        <v>13</v>
      </c>
      <c r="C33" s="45">
        <v>30</v>
      </c>
      <c r="D33" s="45">
        <v>7</v>
      </c>
      <c r="E33" s="45">
        <v>30.3</v>
      </c>
      <c r="F33" s="45">
        <v>2</v>
      </c>
      <c r="G33" s="45">
        <v>2</v>
      </c>
      <c r="H33" s="45">
        <v>2</v>
      </c>
      <c r="I33" s="45">
        <v>28</v>
      </c>
      <c r="J33" s="45">
        <v>1</v>
      </c>
      <c r="K33" s="45">
        <v>4.5</v>
      </c>
      <c r="L33" s="62">
        <v>111</v>
      </c>
      <c r="M33" s="62">
        <v>151</v>
      </c>
      <c r="N33" s="46">
        <f t="shared" si="6"/>
        <v>-0.13365396850651201</v>
      </c>
      <c r="O33" s="45">
        <v>10</v>
      </c>
      <c r="P33" s="45">
        <v>11</v>
      </c>
      <c r="Q33" s="63">
        <v>215</v>
      </c>
      <c r="R33" s="63">
        <v>25</v>
      </c>
      <c r="S33" s="46">
        <f t="shared" si="5"/>
        <v>0.93449845124356767</v>
      </c>
      <c r="T33" s="45">
        <v>10</v>
      </c>
      <c r="U33" s="45">
        <v>10</v>
      </c>
      <c r="V33" s="45">
        <v>41</v>
      </c>
      <c r="W33" s="45">
        <v>41</v>
      </c>
      <c r="X33" s="45">
        <v>3600</v>
      </c>
      <c r="Y33" s="45">
        <v>0</v>
      </c>
      <c r="Z33" s="45">
        <v>30</v>
      </c>
      <c r="AA33" s="45">
        <f t="shared" si="2"/>
        <v>1.0681524197500796</v>
      </c>
    </row>
    <row r="34" spans="1:28" ht="18.75" x14ac:dyDescent="0.3">
      <c r="A34" s="45">
        <v>15</v>
      </c>
      <c r="B34" s="45">
        <v>13</v>
      </c>
      <c r="C34" s="45">
        <v>1</v>
      </c>
      <c r="D34" s="45">
        <v>8</v>
      </c>
      <c r="E34" s="45">
        <v>30.3</v>
      </c>
      <c r="F34" s="45">
        <v>2</v>
      </c>
      <c r="G34" s="45">
        <v>2</v>
      </c>
      <c r="H34" s="45">
        <v>2</v>
      </c>
      <c r="I34" s="45">
        <v>28</v>
      </c>
      <c r="J34" s="45">
        <v>1</v>
      </c>
      <c r="K34" s="45">
        <v>4.5</v>
      </c>
      <c r="L34" s="62">
        <v>123</v>
      </c>
      <c r="M34" s="62">
        <v>200</v>
      </c>
      <c r="N34" s="46">
        <f t="shared" si="6"/>
        <v>-0.21112488422458328</v>
      </c>
      <c r="O34" s="45">
        <v>12</v>
      </c>
      <c r="P34" s="45">
        <v>12</v>
      </c>
      <c r="Q34" s="63">
        <v>244</v>
      </c>
      <c r="R34" s="63">
        <v>45</v>
      </c>
      <c r="S34" s="46">
        <f t="shared" si="5"/>
        <v>0.73417731256338581</v>
      </c>
      <c r="T34" s="45">
        <v>12</v>
      </c>
      <c r="U34" s="45">
        <v>12</v>
      </c>
      <c r="V34" s="45">
        <v>48</v>
      </c>
      <c r="W34" s="45">
        <v>48</v>
      </c>
      <c r="X34" s="45">
        <v>3075.8</v>
      </c>
      <c r="Y34" s="45">
        <v>0</v>
      </c>
      <c r="Z34" s="45">
        <v>31</v>
      </c>
      <c r="AA34" s="45">
        <f t="shared" si="2"/>
        <v>0.94530219678796912</v>
      </c>
    </row>
    <row r="35" spans="1:28" ht="18.75" x14ac:dyDescent="0.3">
      <c r="A35" s="45">
        <v>15</v>
      </c>
      <c r="B35" s="45">
        <v>13</v>
      </c>
      <c r="C35" s="45">
        <v>3</v>
      </c>
      <c r="D35" s="45">
        <v>8</v>
      </c>
      <c r="E35" s="45">
        <v>30.3</v>
      </c>
      <c r="F35" s="45">
        <v>2</v>
      </c>
      <c r="G35" s="45">
        <v>2</v>
      </c>
      <c r="H35" s="45">
        <v>2</v>
      </c>
      <c r="I35" s="45">
        <v>28</v>
      </c>
      <c r="J35" s="45">
        <v>1</v>
      </c>
      <c r="K35" s="45">
        <v>4.5</v>
      </c>
      <c r="L35" s="62">
        <v>147</v>
      </c>
      <c r="M35" s="62">
        <v>210</v>
      </c>
      <c r="N35" s="46">
        <f t="shared" si="6"/>
        <v>-0.15490195998574319</v>
      </c>
      <c r="O35" s="45">
        <v>12</v>
      </c>
      <c r="P35" s="45">
        <v>12</v>
      </c>
      <c r="Q35" s="63">
        <v>213</v>
      </c>
      <c r="R35" s="63">
        <v>23</v>
      </c>
      <c r="S35" s="46">
        <f t="shared" si="5"/>
        <v>0.96665176742114478</v>
      </c>
      <c r="T35" s="45">
        <v>12</v>
      </c>
      <c r="U35" s="45">
        <v>12</v>
      </c>
      <c r="V35" s="45">
        <v>48</v>
      </c>
      <c r="W35" s="45">
        <v>48</v>
      </c>
      <c r="X35" s="45">
        <v>2994.2</v>
      </c>
      <c r="Y35" s="45">
        <v>0</v>
      </c>
      <c r="Z35" s="45">
        <v>32</v>
      </c>
      <c r="AA35" s="45">
        <f t="shared" si="2"/>
        <v>1.1215537274068881</v>
      </c>
    </row>
    <row r="36" spans="1:28" ht="18.75" x14ac:dyDescent="0.3">
      <c r="A36" s="45">
        <v>15</v>
      </c>
      <c r="B36" s="45">
        <v>13</v>
      </c>
      <c r="C36" s="45">
        <v>4</v>
      </c>
      <c r="D36" s="45">
        <v>8</v>
      </c>
      <c r="E36" s="45">
        <v>30.3</v>
      </c>
      <c r="F36" s="45">
        <v>2</v>
      </c>
      <c r="G36" s="45">
        <v>2</v>
      </c>
      <c r="H36" s="45">
        <v>2</v>
      </c>
      <c r="I36" s="45">
        <v>28</v>
      </c>
      <c r="J36" s="45">
        <v>1</v>
      </c>
      <c r="K36" s="45">
        <v>4.5</v>
      </c>
      <c r="L36" s="62">
        <v>55</v>
      </c>
      <c r="M36" s="62">
        <v>102</v>
      </c>
      <c r="N36" s="46">
        <f t="shared" si="6"/>
        <v>-0.26823748226767374</v>
      </c>
      <c r="O36" s="45">
        <v>7</v>
      </c>
      <c r="P36" s="45">
        <v>7</v>
      </c>
      <c r="Q36" s="63">
        <v>72</v>
      </c>
      <c r="R36" s="63">
        <v>10</v>
      </c>
      <c r="S36" s="46">
        <f t="shared" si="5"/>
        <v>0.85733249643126852</v>
      </c>
      <c r="T36" s="45">
        <v>7</v>
      </c>
      <c r="U36" s="45">
        <v>6</v>
      </c>
      <c r="V36" s="45">
        <v>27</v>
      </c>
      <c r="W36" s="45">
        <v>27</v>
      </c>
      <c r="X36" s="45">
        <v>3600</v>
      </c>
      <c r="Y36" s="45">
        <v>0</v>
      </c>
      <c r="Z36" s="45">
        <v>33</v>
      </c>
      <c r="AA36" s="45">
        <f t="shared" si="2"/>
        <v>1.1255699786989424</v>
      </c>
    </row>
    <row r="37" spans="1:28" ht="18.75" x14ac:dyDescent="0.3">
      <c r="A37" s="45">
        <v>15</v>
      </c>
      <c r="B37" s="45">
        <v>13</v>
      </c>
      <c r="C37" s="45">
        <v>5</v>
      </c>
      <c r="D37" s="45">
        <v>8</v>
      </c>
      <c r="E37" s="45">
        <v>30.3</v>
      </c>
      <c r="F37" s="45">
        <v>2</v>
      </c>
      <c r="G37" s="45">
        <v>2</v>
      </c>
      <c r="H37" s="45">
        <v>2</v>
      </c>
      <c r="I37" s="45">
        <v>28</v>
      </c>
      <c r="J37" s="45">
        <v>1</v>
      </c>
      <c r="K37" s="45">
        <v>4.5</v>
      </c>
      <c r="L37" s="62">
        <v>95</v>
      </c>
      <c r="M37" s="62">
        <v>152</v>
      </c>
      <c r="N37" s="46">
        <f t="shared" si="6"/>
        <v>-0.20411998265592479</v>
      </c>
      <c r="O37" s="45">
        <v>10</v>
      </c>
      <c r="P37" s="45">
        <v>10</v>
      </c>
      <c r="Q37" s="63">
        <v>189</v>
      </c>
      <c r="R37" s="63">
        <v>31</v>
      </c>
      <c r="S37" s="46">
        <f t="shared" si="5"/>
        <v>0.78510011033897142</v>
      </c>
      <c r="T37" s="45">
        <v>10</v>
      </c>
      <c r="U37" s="45">
        <v>9</v>
      </c>
      <c r="V37" s="45">
        <v>39</v>
      </c>
      <c r="W37" s="45">
        <v>39</v>
      </c>
      <c r="X37" s="45">
        <v>3600</v>
      </c>
      <c r="Y37" s="45">
        <v>0</v>
      </c>
      <c r="Z37" s="45">
        <v>34</v>
      </c>
      <c r="AA37" s="45">
        <f t="shared" si="2"/>
        <v>0.98922009299489622</v>
      </c>
    </row>
    <row r="38" spans="1:28" ht="18.75" x14ac:dyDescent="0.3">
      <c r="A38" s="45">
        <v>15</v>
      </c>
      <c r="B38" s="45">
        <v>13</v>
      </c>
      <c r="C38" s="45">
        <v>6</v>
      </c>
      <c r="D38" s="45">
        <v>8</v>
      </c>
      <c r="E38" s="45">
        <v>30.3</v>
      </c>
      <c r="F38" s="45">
        <v>2</v>
      </c>
      <c r="G38" s="45">
        <v>2</v>
      </c>
      <c r="H38" s="45">
        <v>2</v>
      </c>
      <c r="I38" s="45">
        <v>28</v>
      </c>
      <c r="J38" s="45">
        <v>1</v>
      </c>
      <c r="K38" s="45">
        <v>4.5</v>
      </c>
      <c r="L38" s="62">
        <v>38</v>
      </c>
      <c r="M38" s="62">
        <v>91</v>
      </c>
      <c r="N38" s="46">
        <f t="shared" si="6"/>
        <v>-0.37925779570428342</v>
      </c>
      <c r="O38" s="45">
        <v>5</v>
      </c>
      <c r="P38" s="45">
        <v>8</v>
      </c>
      <c r="Q38" s="63">
        <v>128</v>
      </c>
      <c r="R38" s="63">
        <v>18</v>
      </c>
      <c r="S38" s="46">
        <f t="shared" si="5"/>
        <v>0.85193746454456232</v>
      </c>
      <c r="T38" s="45">
        <v>5</v>
      </c>
      <c r="U38" s="45">
        <v>7</v>
      </c>
      <c r="V38" s="45">
        <v>25</v>
      </c>
      <c r="W38" s="45">
        <v>25</v>
      </c>
      <c r="X38" s="45">
        <v>3600</v>
      </c>
      <c r="Y38" s="45">
        <v>1</v>
      </c>
      <c r="Z38" s="45">
        <v>35</v>
      </c>
      <c r="AA38" s="45">
        <f t="shared" si="2"/>
        <v>1.2311952602488456</v>
      </c>
    </row>
    <row r="39" spans="1:28" ht="18.75" x14ac:dyDescent="0.3">
      <c r="A39" s="45">
        <v>15</v>
      </c>
      <c r="B39" s="45">
        <v>13</v>
      </c>
      <c r="C39" s="45">
        <v>7</v>
      </c>
      <c r="D39" s="45">
        <v>8</v>
      </c>
      <c r="E39" s="45">
        <v>30.3</v>
      </c>
      <c r="F39" s="45">
        <v>2</v>
      </c>
      <c r="G39" s="45">
        <v>2</v>
      </c>
      <c r="H39" s="45">
        <v>2</v>
      </c>
      <c r="I39" s="45">
        <v>28</v>
      </c>
      <c r="J39" s="45">
        <v>1</v>
      </c>
      <c r="K39" s="45">
        <v>4.5</v>
      </c>
      <c r="L39" s="62">
        <v>124</v>
      </c>
      <c r="M39" s="62">
        <v>195</v>
      </c>
      <c r="N39" s="46">
        <f t="shared" si="6"/>
        <v>-0.19661292620028298</v>
      </c>
      <c r="O39" s="45">
        <v>11</v>
      </c>
      <c r="P39" s="45">
        <v>12</v>
      </c>
      <c r="Q39" s="63">
        <v>265</v>
      </c>
      <c r="R39" s="63">
        <v>32</v>
      </c>
      <c r="S39" s="46">
        <f t="shared" si="5"/>
        <v>0.91809589561690186</v>
      </c>
      <c r="T39" s="45">
        <v>11</v>
      </c>
      <c r="U39" s="45">
        <v>11</v>
      </c>
      <c r="V39" s="45">
        <v>45</v>
      </c>
      <c r="W39" s="45">
        <v>45</v>
      </c>
      <c r="X39" s="45">
        <v>3600</v>
      </c>
      <c r="Y39" s="45">
        <v>0</v>
      </c>
      <c r="Z39" s="45">
        <v>36</v>
      </c>
      <c r="AA39" s="45">
        <f t="shared" si="2"/>
        <v>1.1147088218171848</v>
      </c>
    </row>
    <row r="40" spans="1:28" ht="18.75" x14ac:dyDescent="0.3">
      <c r="A40" s="45">
        <v>15</v>
      </c>
      <c r="B40" s="45">
        <v>13</v>
      </c>
      <c r="C40" s="45">
        <v>8</v>
      </c>
      <c r="D40" s="45">
        <v>8</v>
      </c>
      <c r="E40" s="45">
        <v>30.3</v>
      </c>
      <c r="F40" s="45">
        <v>2</v>
      </c>
      <c r="G40" s="45">
        <v>2</v>
      </c>
      <c r="H40" s="45">
        <v>2</v>
      </c>
      <c r="I40" s="45">
        <v>28</v>
      </c>
      <c r="J40" s="45">
        <v>1</v>
      </c>
      <c r="K40" s="45">
        <v>4.5</v>
      </c>
      <c r="L40" s="62">
        <v>89</v>
      </c>
      <c r="M40" s="62">
        <v>158</v>
      </c>
      <c r="N40" s="46">
        <f t="shared" si="6"/>
        <v>-0.24926708030950984</v>
      </c>
      <c r="O40" s="45">
        <v>9</v>
      </c>
      <c r="P40" s="45">
        <v>11</v>
      </c>
      <c r="Q40" s="63">
        <v>164</v>
      </c>
      <c r="R40" s="63">
        <v>25</v>
      </c>
      <c r="S40" s="46">
        <f t="shared" si="5"/>
        <v>0.81690383937566025</v>
      </c>
      <c r="T40" s="45">
        <v>9</v>
      </c>
      <c r="U40" s="45">
        <v>10</v>
      </c>
      <c r="V40" s="45">
        <v>39</v>
      </c>
      <c r="W40" s="45">
        <v>39</v>
      </c>
      <c r="X40" s="45">
        <v>3600</v>
      </c>
      <c r="Y40" s="45">
        <v>0</v>
      </c>
      <c r="Z40" s="45">
        <v>37</v>
      </c>
      <c r="AA40" s="45">
        <f t="shared" si="2"/>
        <v>1.0661709196851701</v>
      </c>
    </row>
    <row r="41" spans="1:28" ht="18.75" x14ac:dyDescent="0.3">
      <c r="A41" s="45">
        <v>15</v>
      </c>
      <c r="B41" s="45">
        <v>13</v>
      </c>
      <c r="C41" s="45">
        <v>9</v>
      </c>
      <c r="D41" s="45">
        <v>8</v>
      </c>
      <c r="E41" s="45">
        <v>30.3</v>
      </c>
      <c r="F41" s="45">
        <v>2</v>
      </c>
      <c r="G41" s="45">
        <v>2</v>
      </c>
      <c r="H41" s="45">
        <v>2</v>
      </c>
      <c r="I41" s="45">
        <v>28</v>
      </c>
      <c r="J41" s="45">
        <v>1</v>
      </c>
      <c r="K41" s="45">
        <v>4.5</v>
      </c>
      <c r="L41" s="62">
        <v>74</v>
      </c>
      <c r="M41" s="62">
        <v>122</v>
      </c>
      <c r="N41" s="46">
        <f t="shared" si="6"/>
        <v>-0.21712811094377202</v>
      </c>
      <c r="O41" s="45">
        <v>10</v>
      </c>
      <c r="P41" s="45">
        <v>9</v>
      </c>
      <c r="Q41" s="63">
        <v>158</v>
      </c>
      <c r="R41" s="63">
        <v>22</v>
      </c>
      <c r="S41" s="46">
        <f t="shared" si="5"/>
        <v>0.85623440613221635</v>
      </c>
      <c r="T41" s="45">
        <v>10</v>
      </c>
      <c r="U41" s="45">
        <v>8</v>
      </c>
      <c r="V41" s="45">
        <v>37</v>
      </c>
      <c r="W41" s="45">
        <v>37</v>
      </c>
      <c r="X41" s="45">
        <v>3600</v>
      </c>
      <c r="Y41" s="45">
        <v>0</v>
      </c>
      <c r="Z41" s="45">
        <v>38</v>
      </c>
      <c r="AA41" s="45">
        <f t="shared" si="2"/>
        <v>1.0733625170759884</v>
      </c>
    </row>
    <row r="42" spans="1:28" ht="18.75" x14ac:dyDescent="0.3">
      <c r="A42" s="45">
        <v>15</v>
      </c>
      <c r="B42" s="45">
        <v>13</v>
      </c>
      <c r="C42" s="45">
        <v>10</v>
      </c>
      <c r="D42" s="45">
        <v>8</v>
      </c>
      <c r="E42" s="45">
        <v>30.3</v>
      </c>
      <c r="F42" s="45">
        <v>2</v>
      </c>
      <c r="G42" s="45">
        <v>2</v>
      </c>
      <c r="H42" s="45">
        <v>2</v>
      </c>
      <c r="I42" s="45">
        <v>28</v>
      </c>
      <c r="J42" s="45">
        <v>1</v>
      </c>
      <c r="K42" s="45">
        <v>4.5</v>
      </c>
      <c r="L42" s="62">
        <v>71</v>
      </c>
      <c r="M42" s="62">
        <v>93</v>
      </c>
      <c r="N42" s="46">
        <f t="shared" si="6"/>
        <v>-0.11722459983485983</v>
      </c>
      <c r="O42" s="45">
        <v>6</v>
      </c>
      <c r="P42" s="45">
        <v>7</v>
      </c>
      <c r="Q42" s="63">
        <v>89</v>
      </c>
      <c r="R42" s="63">
        <v>9</v>
      </c>
      <c r="S42" s="46">
        <f t="shared" si="5"/>
        <v>0.99514749720558793</v>
      </c>
      <c r="T42" s="45">
        <v>6</v>
      </c>
      <c r="U42" s="45">
        <v>6</v>
      </c>
      <c r="V42" s="45">
        <v>25</v>
      </c>
      <c r="W42" s="45">
        <v>25</v>
      </c>
      <c r="X42" s="45">
        <v>3600</v>
      </c>
      <c r="Y42" s="45">
        <v>0</v>
      </c>
      <c r="Z42" s="45">
        <v>39</v>
      </c>
      <c r="AA42" s="45">
        <f t="shared" si="2"/>
        <v>1.1123720970404478</v>
      </c>
    </row>
    <row r="43" spans="1:28" ht="18.75" x14ac:dyDescent="0.3">
      <c r="A43" s="45">
        <v>15</v>
      </c>
      <c r="B43" s="45">
        <v>13</v>
      </c>
      <c r="C43" s="45">
        <v>11</v>
      </c>
      <c r="D43" s="45">
        <v>8</v>
      </c>
      <c r="E43" s="45">
        <v>30.3</v>
      </c>
      <c r="F43" s="45">
        <v>2</v>
      </c>
      <c r="G43" s="45">
        <v>2</v>
      </c>
      <c r="H43" s="45">
        <v>2</v>
      </c>
      <c r="I43" s="45">
        <v>28</v>
      </c>
      <c r="J43" s="45">
        <v>1</v>
      </c>
      <c r="K43" s="45">
        <v>4.5</v>
      </c>
      <c r="L43" s="62">
        <v>100</v>
      </c>
      <c r="M43" s="62">
        <v>173</v>
      </c>
      <c r="N43" s="46">
        <f t="shared" si="6"/>
        <v>-0.23804610312879537</v>
      </c>
      <c r="O43" s="45">
        <v>12</v>
      </c>
      <c r="P43" s="45">
        <v>12</v>
      </c>
      <c r="Q43" s="63">
        <v>253</v>
      </c>
      <c r="R43" s="63">
        <v>27</v>
      </c>
      <c r="S43" s="46">
        <f t="shared" si="5"/>
        <v>0.97175675701683062</v>
      </c>
      <c r="T43" s="45">
        <v>12</v>
      </c>
      <c r="U43" s="45">
        <v>12</v>
      </c>
      <c r="V43" s="45">
        <v>48</v>
      </c>
      <c r="W43" s="45">
        <v>48</v>
      </c>
      <c r="X43" s="45">
        <v>3191.9</v>
      </c>
      <c r="Y43" s="45">
        <v>0</v>
      </c>
      <c r="Z43" s="45">
        <v>40</v>
      </c>
      <c r="AA43" s="45">
        <f t="shared" si="2"/>
        <v>1.2098028601456261</v>
      </c>
    </row>
    <row r="44" spans="1:28" ht="18.75" x14ac:dyDescent="0.3">
      <c r="A44" s="45">
        <v>15</v>
      </c>
      <c r="B44" s="45">
        <v>13</v>
      </c>
      <c r="C44" s="45">
        <v>12</v>
      </c>
      <c r="D44" s="45">
        <v>8</v>
      </c>
      <c r="E44" s="45">
        <v>30.3</v>
      </c>
      <c r="F44" s="45">
        <v>2</v>
      </c>
      <c r="G44" s="45">
        <v>2</v>
      </c>
      <c r="H44" s="45">
        <v>2</v>
      </c>
      <c r="I44" s="45">
        <v>28</v>
      </c>
      <c r="J44" s="45">
        <v>1</v>
      </c>
      <c r="K44" s="45">
        <v>4.5</v>
      </c>
      <c r="L44" s="62">
        <v>110</v>
      </c>
      <c r="M44" s="62">
        <v>156</v>
      </c>
      <c r="N44" s="46">
        <f t="shared" si="6"/>
        <v>-0.15173191319623652</v>
      </c>
      <c r="O44" s="45">
        <v>12</v>
      </c>
      <c r="P44" s="45">
        <v>12</v>
      </c>
      <c r="Q44" s="63">
        <v>269</v>
      </c>
      <c r="R44" s="63">
        <v>21</v>
      </c>
      <c r="S44" s="46">
        <f t="shared" si="5"/>
        <v>1.1075329852684888</v>
      </c>
      <c r="T44" s="45">
        <v>11</v>
      </c>
      <c r="U44" s="45">
        <v>12</v>
      </c>
      <c r="V44" s="45">
        <v>47</v>
      </c>
      <c r="W44" s="45">
        <v>47</v>
      </c>
      <c r="X44" s="45">
        <v>3600</v>
      </c>
      <c r="Y44" s="45">
        <v>0</v>
      </c>
      <c r="Z44" s="45">
        <v>41</v>
      </c>
      <c r="AA44" s="45">
        <f t="shared" si="2"/>
        <v>1.2592648984647252</v>
      </c>
    </row>
    <row r="45" spans="1:28" ht="18.75" x14ac:dyDescent="0.3">
      <c r="A45" s="64"/>
      <c r="B45" s="64"/>
      <c r="C45" s="64"/>
      <c r="D45" s="64"/>
      <c r="E45" s="64"/>
      <c r="F45" s="64"/>
      <c r="G45" s="64" t="s">
        <v>22</v>
      </c>
      <c r="H45" s="64"/>
      <c r="I45" s="64"/>
      <c r="J45" s="64"/>
      <c r="K45" s="64"/>
      <c r="L45" s="31"/>
      <c r="M45" s="31"/>
      <c r="N45" s="32"/>
      <c r="O45" s="64"/>
      <c r="P45" s="74"/>
      <c r="Q45" s="74"/>
      <c r="R45" s="74"/>
      <c r="S45" s="74"/>
      <c r="T45" s="64"/>
      <c r="U45" s="64"/>
      <c r="V45" s="64"/>
      <c r="W45" s="64"/>
      <c r="X45" s="64"/>
      <c r="Y45" s="74"/>
      <c r="Z45" s="77"/>
      <c r="AA45" s="74"/>
      <c r="AB45" s="74"/>
    </row>
    <row r="46" spans="1:28" ht="18.75" x14ac:dyDescent="0.3">
      <c r="A46" s="41" t="s">
        <v>52</v>
      </c>
      <c r="B46" s="30" t="s">
        <v>0</v>
      </c>
      <c r="C46" s="30" t="s">
        <v>1</v>
      </c>
      <c r="D46" s="30" t="s">
        <v>2</v>
      </c>
      <c r="E46" s="30" t="s">
        <v>8</v>
      </c>
      <c r="F46" s="30" t="s">
        <v>3</v>
      </c>
      <c r="G46" s="30" t="s">
        <v>3</v>
      </c>
      <c r="H46" s="30" t="s">
        <v>3</v>
      </c>
      <c r="I46" s="30" t="s">
        <v>35</v>
      </c>
      <c r="J46" s="30" t="s">
        <v>36</v>
      </c>
      <c r="K46" s="30" t="s">
        <v>37</v>
      </c>
      <c r="L46" s="31" t="s">
        <v>5</v>
      </c>
      <c r="M46" s="31" t="s">
        <v>6</v>
      </c>
      <c r="N46" s="32" t="s">
        <v>100</v>
      </c>
      <c r="O46" s="30" t="s">
        <v>40</v>
      </c>
      <c r="P46" s="39" t="s">
        <v>41</v>
      </c>
      <c r="Q46" s="33" t="s">
        <v>42</v>
      </c>
      <c r="R46" s="33" t="s">
        <v>43</v>
      </c>
      <c r="S46" s="32" t="s">
        <v>106</v>
      </c>
      <c r="T46" s="30" t="s">
        <v>45</v>
      </c>
      <c r="U46" s="30" t="s">
        <v>46</v>
      </c>
      <c r="V46" s="30" t="s">
        <v>19</v>
      </c>
      <c r="W46" s="30" t="s">
        <v>25</v>
      </c>
      <c r="X46" s="30" t="s">
        <v>38</v>
      </c>
      <c r="Y46" s="30" t="s">
        <v>39</v>
      </c>
      <c r="Z46" s="30" t="s">
        <v>57</v>
      </c>
      <c r="AA46" s="30" t="s">
        <v>108</v>
      </c>
      <c r="AB46" s="30"/>
    </row>
    <row r="47" spans="1:28" ht="18.75" x14ac:dyDescent="0.3">
      <c r="A47" s="45">
        <v>15</v>
      </c>
      <c r="B47" s="45">
        <v>13</v>
      </c>
      <c r="C47" s="45">
        <v>13</v>
      </c>
      <c r="D47" s="45">
        <v>8</v>
      </c>
      <c r="E47" s="45">
        <v>30.3</v>
      </c>
      <c r="F47" s="45">
        <v>2</v>
      </c>
      <c r="G47" s="45">
        <v>6</v>
      </c>
      <c r="H47" s="45">
        <v>6</v>
      </c>
      <c r="I47" s="45">
        <v>28</v>
      </c>
      <c r="J47" s="45">
        <v>1</v>
      </c>
      <c r="K47" s="45">
        <v>4.5</v>
      </c>
      <c r="L47" s="62">
        <v>74</v>
      </c>
      <c r="M47" s="62">
        <v>171</v>
      </c>
      <c r="N47" s="46">
        <f t="shared" si="6"/>
        <v>-0.36376439066117766</v>
      </c>
      <c r="O47" s="45">
        <v>12</v>
      </c>
      <c r="P47" s="45">
        <v>12</v>
      </c>
      <c r="Q47" s="63">
        <v>278</v>
      </c>
      <c r="R47" s="63">
        <v>32</v>
      </c>
      <c r="S47" s="46">
        <f t="shared" si="5"/>
        <v>0.93889481759817028</v>
      </c>
      <c r="T47" s="45">
        <v>12</v>
      </c>
      <c r="U47" s="45">
        <v>12</v>
      </c>
      <c r="V47" s="45">
        <v>48</v>
      </c>
      <c r="W47" s="45">
        <v>48</v>
      </c>
      <c r="X47" s="45">
        <v>3081.9</v>
      </c>
      <c r="Y47" s="45">
        <v>0</v>
      </c>
      <c r="Z47" s="45">
        <v>1</v>
      </c>
      <c r="AA47" s="45">
        <f t="shared" si="2"/>
        <v>1.302659208259348</v>
      </c>
      <c r="AB47" s="24"/>
    </row>
    <row r="48" spans="1:28" ht="18.75" x14ac:dyDescent="0.3">
      <c r="A48" s="45">
        <v>15</v>
      </c>
      <c r="B48" s="45">
        <v>13</v>
      </c>
      <c r="C48" s="45">
        <v>14</v>
      </c>
      <c r="D48" s="45">
        <v>8</v>
      </c>
      <c r="E48" s="45">
        <v>30.3</v>
      </c>
      <c r="F48" s="45">
        <v>2</v>
      </c>
      <c r="G48" s="45">
        <v>6</v>
      </c>
      <c r="H48" s="45">
        <v>6</v>
      </c>
      <c r="I48" s="45">
        <v>28</v>
      </c>
      <c r="J48" s="45">
        <v>1</v>
      </c>
      <c r="K48" s="45">
        <v>4.5</v>
      </c>
      <c r="L48" s="62">
        <v>62</v>
      </c>
      <c r="M48" s="62">
        <v>145</v>
      </c>
      <c r="N48" s="46">
        <f t="shared" si="6"/>
        <v>-0.36897631273672099</v>
      </c>
      <c r="O48" s="45">
        <v>9</v>
      </c>
      <c r="P48" s="45">
        <v>10</v>
      </c>
      <c r="Q48" s="63">
        <v>207</v>
      </c>
      <c r="R48" s="63">
        <v>24</v>
      </c>
      <c r="S48" s="46">
        <f t="shared" si="5"/>
        <v>0.93575910374531168</v>
      </c>
      <c r="T48" s="45">
        <v>8</v>
      </c>
      <c r="U48" s="45">
        <v>10</v>
      </c>
      <c r="V48" s="45">
        <v>37</v>
      </c>
      <c r="W48" s="45">
        <v>37</v>
      </c>
      <c r="X48" s="45">
        <v>3600</v>
      </c>
      <c r="Y48" s="45">
        <v>0</v>
      </c>
      <c r="Z48" s="45">
        <v>2</v>
      </c>
      <c r="AA48" s="45">
        <f t="shared" si="2"/>
        <v>1.3047354164820326</v>
      </c>
      <c r="AB48" s="24"/>
    </row>
    <row r="49" spans="1:27" ht="18.75" x14ac:dyDescent="0.3">
      <c r="A49" s="45">
        <v>15</v>
      </c>
      <c r="B49" s="45">
        <v>13</v>
      </c>
      <c r="C49" s="45">
        <v>15</v>
      </c>
      <c r="D49" s="45">
        <v>8</v>
      </c>
      <c r="E49" s="45">
        <v>30.3</v>
      </c>
      <c r="F49" s="45">
        <v>2</v>
      </c>
      <c r="G49" s="45">
        <v>6</v>
      </c>
      <c r="H49" s="45">
        <v>6</v>
      </c>
      <c r="I49" s="45">
        <v>28</v>
      </c>
      <c r="J49" s="45">
        <v>1</v>
      </c>
      <c r="K49" s="45">
        <v>4.5</v>
      </c>
      <c r="L49" s="62">
        <v>70</v>
      </c>
      <c r="M49" s="62">
        <v>168</v>
      </c>
      <c r="N49" s="46">
        <f t="shared" si="6"/>
        <v>-0.38021124171160603</v>
      </c>
      <c r="O49" s="45">
        <v>11</v>
      </c>
      <c r="P49" s="45">
        <v>12</v>
      </c>
      <c r="Q49" s="63">
        <v>126</v>
      </c>
      <c r="R49" s="63">
        <v>25</v>
      </c>
      <c r="S49" s="46">
        <f t="shared" si="5"/>
        <v>0.70243053644552533</v>
      </c>
      <c r="T49" s="45">
        <v>11</v>
      </c>
      <c r="U49" s="45">
        <v>11</v>
      </c>
      <c r="V49" s="45">
        <v>45</v>
      </c>
      <c r="W49" s="45">
        <v>45</v>
      </c>
      <c r="X49" s="45">
        <v>3600</v>
      </c>
      <c r="Y49" s="45">
        <v>1</v>
      </c>
      <c r="Z49" s="45">
        <v>3</v>
      </c>
      <c r="AA49" s="45">
        <f t="shared" si="2"/>
        <v>1.0826417781571314</v>
      </c>
    </row>
    <row r="50" spans="1:27" ht="18.75" x14ac:dyDescent="0.3">
      <c r="A50" s="45">
        <v>15</v>
      </c>
      <c r="B50" s="45">
        <v>13</v>
      </c>
      <c r="C50" s="45">
        <v>17</v>
      </c>
      <c r="D50" s="45">
        <v>8</v>
      </c>
      <c r="E50" s="45">
        <v>30.3</v>
      </c>
      <c r="F50" s="45">
        <v>2</v>
      </c>
      <c r="G50" s="45">
        <v>6</v>
      </c>
      <c r="H50" s="45">
        <v>6</v>
      </c>
      <c r="I50" s="45">
        <v>28</v>
      </c>
      <c r="J50" s="45">
        <v>1</v>
      </c>
      <c r="K50" s="45">
        <v>4.5</v>
      </c>
      <c r="L50" s="62">
        <v>79</v>
      </c>
      <c r="M50" s="62">
        <v>147</v>
      </c>
      <c r="N50" s="46">
        <f t="shared" si="6"/>
        <v>-0.26969024345773462</v>
      </c>
      <c r="O50" s="45">
        <v>10</v>
      </c>
      <c r="P50" s="45">
        <v>11</v>
      </c>
      <c r="Q50" s="63">
        <v>186</v>
      </c>
      <c r="R50" s="63">
        <v>20</v>
      </c>
      <c r="S50" s="46">
        <f t="shared" si="5"/>
        <v>0.96848294855393513</v>
      </c>
      <c r="T50" s="45">
        <v>10</v>
      </c>
      <c r="U50" s="45">
        <v>11</v>
      </c>
      <c r="V50" s="45">
        <v>42</v>
      </c>
      <c r="W50" s="45">
        <v>42</v>
      </c>
      <c r="X50" s="45">
        <v>3600</v>
      </c>
      <c r="Y50" s="45">
        <v>0</v>
      </c>
      <c r="Z50" s="45">
        <v>4</v>
      </c>
      <c r="AA50" s="45">
        <f t="shared" si="2"/>
        <v>1.2381731920116699</v>
      </c>
    </row>
    <row r="51" spans="1:27" ht="18.75" x14ac:dyDescent="0.3">
      <c r="A51" s="45">
        <v>15</v>
      </c>
      <c r="B51" s="45">
        <v>13</v>
      </c>
      <c r="C51" s="45">
        <v>18</v>
      </c>
      <c r="D51" s="45">
        <v>8</v>
      </c>
      <c r="E51" s="45">
        <v>30.3</v>
      </c>
      <c r="F51" s="45">
        <v>2</v>
      </c>
      <c r="G51" s="45">
        <v>6</v>
      </c>
      <c r="H51" s="45">
        <v>6</v>
      </c>
      <c r="I51" s="45">
        <v>28</v>
      </c>
      <c r="J51" s="45">
        <v>1</v>
      </c>
      <c r="K51" s="45">
        <v>4.5</v>
      </c>
      <c r="L51" s="62">
        <v>88</v>
      </c>
      <c r="M51" s="62">
        <v>132</v>
      </c>
      <c r="N51" s="46">
        <f t="shared" si="6"/>
        <v>-0.17609125905568127</v>
      </c>
      <c r="O51" s="45">
        <v>8</v>
      </c>
      <c r="P51" s="45">
        <v>9</v>
      </c>
      <c r="Q51" s="63">
        <v>158</v>
      </c>
      <c r="R51" s="63">
        <v>29</v>
      </c>
      <c r="S51" s="46">
        <f t="shared" si="5"/>
        <v>0.73625908905546655</v>
      </c>
      <c r="T51" s="45">
        <v>6</v>
      </c>
      <c r="U51" s="45">
        <v>10</v>
      </c>
      <c r="V51" s="45">
        <v>33</v>
      </c>
      <c r="W51" s="45">
        <v>33</v>
      </c>
      <c r="X51" s="45">
        <v>3600</v>
      </c>
      <c r="Y51" s="45">
        <v>0</v>
      </c>
      <c r="Z51" s="45">
        <v>5</v>
      </c>
      <c r="AA51" s="45">
        <f t="shared" si="2"/>
        <v>0.91235034811114779</v>
      </c>
    </row>
    <row r="52" spans="1:27" ht="18.75" x14ac:dyDescent="0.3">
      <c r="A52" s="45">
        <v>15</v>
      </c>
      <c r="B52" s="45">
        <v>13</v>
      </c>
      <c r="C52" s="45">
        <v>19</v>
      </c>
      <c r="D52" s="45">
        <v>8</v>
      </c>
      <c r="E52" s="45">
        <v>30.3</v>
      </c>
      <c r="F52" s="45">
        <v>2</v>
      </c>
      <c r="G52" s="45">
        <v>6</v>
      </c>
      <c r="H52" s="45">
        <v>6</v>
      </c>
      <c r="I52" s="45">
        <v>28</v>
      </c>
      <c r="J52" s="45">
        <v>1</v>
      </c>
      <c r="K52" s="45">
        <v>4.5</v>
      </c>
      <c r="L52" s="62">
        <v>67</v>
      </c>
      <c r="M52" s="62">
        <v>143</v>
      </c>
      <c r="N52" s="46">
        <f t="shared" si="6"/>
        <v>-0.32926123476423536</v>
      </c>
      <c r="O52" s="45">
        <v>11</v>
      </c>
      <c r="P52" s="45">
        <v>9</v>
      </c>
      <c r="Q52" s="63">
        <v>170</v>
      </c>
      <c r="R52" s="63">
        <v>25</v>
      </c>
      <c r="S52" s="46">
        <f t="shared" si="5"/>
        <v>0.83250891270623628</v>
      </c>
      <c r="T52" s="45">
        <v>9</v>
      </c>
      <c r="U52" s="45">
        <v>10</v>
      </c>
      <c r="V52" s="45">
        <v>39</v>
      </c>
      <c r="W52" s="45">
        <v>39</v>
      </c>
      <c r="X52" s="45">
        <v>3600</v>
      </c>
      <c r="Y52" s="45">
        <v>0</v>
      </c>
      <c r="Z52" s="45">
        <v>6</v>
      </c>
      <c r="AA52" s="45">
        <f t="shared" si="2"/>
        <v>1.1617701474704716</v>
      </c>
    </row>
    <row r="53" spans="1:27" ht="18.75" x14ac:dyDescent="0.3">
      <c r="A53" s="110">
        <v>15</v>
      </c>
      <c r="B53" s="110">
        <v>13</v>
      </c>
      <c r="C53" s="110">
        <v>20</v>
      </c>
      <c r="D53" s="110">
        <v>8</v>
      </c>
      <c r="E53" s="110">
        <v>30.3</v>
      </c>
      <c r="F53" s="110">
        <v>2</v>
      </c>
      <c r="G53" s="110">
        <v>6</v>
      </c>
      <c r="H53" s="110">
        <v>6</v>
      </c>
      <c r="I53" s="110">
        <v>28</v>
      </c>
      <c r="J53" s="110">
        <v>1</v>
      </c>
      <c r="K53" s="110">
        <v>4.5</v>
      </c>
      <c r="L53" s="110">
        <v>48</v>
      </c>
      <c r="M53" s="110">
        <v>51</v>
      </c>
      <c r="N53" s="110"/>
      <c r="O53" s="110">
        <v>6</v>
      </c>
      <c r="P53" s="110">
        <v>4</v>
      </c>
      <c r="Q53" s="110">
        <v>25</v>
      </c>
      <c r="R53" s="110">
        <v>4</v>
      </c>
      <c r="S53" s="110"/>
      <c r="T53" s="110">
        <v>7</v>
      </c>
      <c r="U53" s="110">
        <v>3</v>
      </c>
      <c r="V53" s="110">
        <v>20</v>
      </c>
      <c r="W53" s="110">
        <v>20</v>
      </c>
      <c r="X53" s="110">
        <v>3600</v>
      </c>
      <c r="Y53" s="110">
        <v>1</v>
      </c>
      <c r="Z53" s="79"/>
      <c r="AA53" s="110"/>
    </row>
    <row r="54" spans="1:27" ht="18.75" x14ac:dyDescent="0.3">
      <c r="A54" s="45">
        <v>15</v>
      </c>
      <c r="B54" s="45">
        <v>13</v>
      </c>
      <c r="C54" s="45">
        <v>21</v>
      </c>
      <c r="D54" s="45">
        <v>8</v>
      </c>
      <c r="E54" s="45">
        <v>30.3</v>
      </c>
      <c r="F54" s="45">
        <v>2</v>
      </c>
      <c r="G54" s="45">
        <v>6</v>
      </c>
      <c r="H54" s="45">
        <v>6</v>
      </c>
      <c r="I54" s="45">
        <v>28</v>
      </c>
      <c r="J54" s="45">
        <v>1</v>
      </c>
      <c r="K54" s="45">
        <v>4.5</v>
      </c>
      <c r="L54" s="62">
        <v>47</v>
      </c>
      <c r="M54" s="62">
        <v>88</v>
      </c>
      <c r="N54" s="46">
        <f t="shared" si="6"/>
        <v>-0.27238481421445121</v>
      </c>
      <c r="O54" s="45">
        <v>5</v>
      </c>
      <c r="P54" s="45">
        <v>7</v>
      </c>
      <c r="Q54" s="63">
        <v>65</v>
      </c>
      <c r="R54" s="63">
        <v>17</v>
      </c>
      <c r="S54" s="46">
        <f t="shared" si="5"/>
        <v>0.58246443526458169</v>
      </c>
      <c r="T54" s="45">
        <v>6</v>
      </c>
      <c r="U54" s="45">
        <v>6</v>
      </c>
      <c r="V54" s="45">
        <v>24</v>
      </c>
      <c r="W54" s="45">
        <v>24</v>
      </c>
      <c r="X54" s="45">
        <v>3600</v>
      </c>
      <c r="Y54" s="45">
        <v>0</v>
      </c>
      <c r="Z54" s="45">
        <v>7</v>
      </c>
      <c r="AA54" s="45">
        <f t="shared" si="2"/>
        <v>0.85484924947903296</v>
      </c>
    </row>
    <row r="55" spans="1:27" ht="18.75" x14ac:dyDescent="0.3">
      <c r="A55" s="45">
        <v>15</v>
      </c>
      <c r="B55" s="45">
        <v>13</v>
      </c>
      <c r="C55" s="45">
        <v>22</v>
      </c>
      <c r="D55" s="45">
        <v>8</v>
      </c>
      <c r="E55" s="45">
        <v>30.3</v>
      </c>
      <c r="F55" s="45">
        <v>2</v>
      </c>
      <c r="G55" s="45">
        <v>6</v>
      </c>
      <c r="H55" s="45">
        <v>6</v>
      </c>
      <c r="I55" s="45">
        <v>28</v>
      </c>
      <c r="J55" s="45">
        <v>1</v>
      </c>
      <c r="K55" s="45">
        <v>4.5</v>
      </c>
      <c r="L55" s="62">
        <v>112</v>
      </c>
      <c r="M55" s="62">
        <v>174</v>
      </c>
      <c r="N55" s="46">
        <f t="shared" si="6"/>
        <v>-0.19133122561241811</v>
      </c>
      <c r="O55" s="45">
        <v>11</v>
      </c>
      <c r="P55" s="45">
        <v>12</v>
      </c>
      <c r="Q55" s="63">
        <v>155</v>
      </c>
      <c r="R55" s="63">
        <v>39</v>
      </c>
      <c r="S55" s="46">
        <f t="shared" si="5"/>
        <v>0.59926709114379229</v>
      </c>
      <c r="T55" s="45">
        <v>11</v>
      </c>
      <c r="U55" s="45">
        <v>11</v>
      </c>
      <c r="V55" s="45">
        <v>45</v>
      </c>
      <c r="W55" s="45">
        <v>45</v>
      </c>
      <c r="X55" s="45">
        <v>3600</v>
      </c>
      <c r="Y55" s="45">
        <v>0</v>
      </c>
      <c r="Z55" s="45">
        <v>8</v>
      </c>
      <c r="AA55" s="45">
        <f t="shared" si="2"/>
        <v>0.7905983167562104</v>
      </c>
    </row>
    <row r="56" spans="1:27" ht="18.75" x14ac:dyDescent="0.3">
      <c r="A56" s="45">
        <v>15</v>
      </c>
      <c r="B56" s="45">
        <v>13</v>
      </c>
      <c r="C56" s="45">
        <v>23</v>
      </c>
      <c r="D56" s="45">
        <v>8</v>
      </c>
      <c r="E56" s="45">
        <v>30.3</v>
      </c>
      <c r="F56" s="45">
        <v>2</v>
      </c>
      <c r="G56" s="45">
        <v>6</v>
      </c>
      <c r="H56" s="45">
        <v>6</v>
      </c>
      <c r="I56" s="45">
        <v>28</v>
      </c>
      <c r="J56" s="45">
        <v>1</v>
      </c>
      <c r="K56" s="45">
        <v>4.5</v>
      </c>
      <c r="L56" s="62">
        <v>52</v>
      </c>
      <c r="M56" s="62">
        <v>102</v>
      </c>
      <c r="N56" s="46">
        <f t="shared" si="6"/>
        <v>-0.29259682812711846</v>
      </c>
      <c r="O56" s="45">
        <v>7</v>
      </c>
      <c r="P56" s="45">
        <v>9</v>
      </c>
      <c r="Q56" s="63">
        <v>84</v>
      </c>
      <c r="R56" s="63">
        <v>26</v>
      </c>
      <c r="S56" s="46">
        <f t="shared" si="5"/>
        <v>0.50930593809106373</v>
      </c>
      <c r="T56" s="45">
        <v>9</v>
      </c>
      <c r="U56" s="45">
        <v>7</v>
      </c>
      <c r="V56" s="45">
        <v>32</v>
      </c>
      <c r="W56" s="45">
        <v>32</v>
      </c>
      <c r="X56" s="45">
        <v>3600</v>
      </c>
      <c r="Y56" s="45">
        <v>0</v>
      </c>
      <c r="Z56" s="45">
        <v>9</v>
      </c>
      <c r="AA56" s="45">
        <f t="shared" si="2"/>
        <v>0.80190276621818213</v>
      </c>
    </row>
    <row r="57" spans="1:27" ht="18.75" x14ac:dyDescent="0.3">
      <c r="A57" s="45">
        <v>15</v>
      </c>
      <c r="B57" s="45">
        <v>13</v>
      </c>
      <c r="C57" s="45">
        <v>24</v>
      </c>
      <c r="D57" s="45">
        <v>8</v>
      </c>
      <c r="E57" s="45">
        <v>30.3</v>
      </c>
      <c r="F57" s="45">
        <v>2</v>
      </c>
      <c r="G57" s="45">
        <v>6</v>
      </c>
      <c r="H57" s="45">
        <v>6</v>
      </c>
      <c r="I57" s="45">
        <v>28</v>
      </c>
      <c r="J57" s="45">
        <v>1</v>
      </c>
      <c r="K57" s="45">
        <v>4.5</v>
      </c>
      <c r="L57" s="62">
        <v>55</v>
      </c>
      <c r="M57" s="62">
        <v>127</v>
      </c>
      <c r="N57" s="46">
        <f t="shared" si="6"/>
        <v>-0.36344103146171303</v>
      </c>
      <c r="O57" s="45">
        <v>7</v>
      </c>
      <c r="P57" s="45">
        <v>8</v>
      </c>
      <c r="Q57" s="63">
        <v>110</v>
      </c>
      <c r="R57" s="63">
        <v>30</v>
      </c>
      <c r="S57" s="46">
        <f t="shared" si="5"/>
        <v>0.56427143043856254</v>
      </c>
      <c r="T57" s="45">
        <v>7</v>
      </c>
      <c r="U57" s="45">
        <v>8</v>
      </c>
      <c r="V57" s="45">
        <v>30</v>
      </c>
      <c r="W57" s="45">
        <v>30</v>
      </c>
      <c r="X57" s="45">
        <v>3600</v>
      </c>
      <c r="Y57" s="45">
        <v>1</v>
      </c>
      <c r="Z57" s="45">
        <v>10</v>
      </c>
      <c r="AA57" s="45">
        <f t="shared" si="2"/>
        <v>0.92771246190027556</v>
      </c>
    </row>
    <row r="58" spans="1:27" ht="18.75" x14ac:dyDescent="0.3">
      <c r="A58" s="45">
        <v>15</v>
      </c>
      <c r="B58" s="45">
        <v>13</v>
      </c>
      <c r="C58" s="45">
        <v>25</v>
      </c>
      <c r="D58" s="45">
        <v>8</v>
      </c>
      <c r="E58" s="45">
        <v>30.3</v>
      </c>
      <c r="F58" s="45">
        <v>2</v>
      </c>
      <c r="G58" s="45">
        <v>6</v>
      </c>
      <c r="H58" s="45">
        <v>6</v>
      </c>
      <c r="I58" s="45">
        <v>28</v>
      </c>
      <c r="J58" s="45">
        <v>1</v>
      </c>
      <c r="K58" s="45">
        <v>4.5</v>
      </c>
      <c r="L58" s="62">
        <v>71</v>
      </c>
      <c r="M58" s="62">
        <v>168</v>
      </c>
      <c r="N58" s="46">
        <f t="shared" si="6"/>
        <v>-0.37405093300678754</v>
      </c>
      <c r="O58" s="45">
        <v>11</v>
      </c>
      <c r="P58" s="45">
        <v>11</v>
      </c>
      <c r="Q58" s="63">
        <v>177</v>
      </c>
      <c r="R58" s="63">
        <v>55</v>
      </c>
      <c r="S58" s="46">
        <f t="shared" si="5"/>
        <v>0.50761057686756283</v>
      </c>
      <c r="T58" s="45">
        <v>11</v>
      </c>
      <c r="U58" s="45">
        <v>10</v>
      </c>
      <c r="V58" s="45">
        <v>43</v>
      </c>
      <c r="W58" s="45">
        <v>43</v>
      </c>
      <c r="X58" s="45">
        <v>3600</v>
      </c>
      <c r="Y58" s="45">
        <v>0</v>
      </c>
      <c r="Z58" s="45">
        <v>11</v>
      </c>
      <c r="AA58" s="45">
        <f t="shared" si="2"/>
        <v>0.88166150987435032</v>
      </c>
    </row>
    <row r="59" spans="1:27" ht="18.75" x14ac:dyDescent="0.3">
      <c r="A59" s="45">
        <v>15</v>
      </c>
      <c r="B59" s="45">
        <v>13</v>
      </c>
      <c r="C59" s="45">
        <v>26</v>
      </c>
      <c r="D59" s="45">
        <v>8</v>
      </c>
      <c r="E59" s="45">
        <v>30.3</v>
      </c>
      <c r="F59" s="45">
        <v>2</v>
      </c>
      <c r="G59" s="45">
        <v>6</v>
      </c>
      <c r="H59" s="45">
        <v>6</v>
      </c>
      <c r="I59" s="45">
        <v>28</v>
      </c>
      <c r="J59" s="45">
        <v>1</v>
      </c>
      <c r="K59" s="45">
        <v>4.5</v>
      </c>
      <c r="L59" s="62">
        <v>23</v>
      </c>
      <c r="M59" s="62">
        <v>42</v>
      </c>
      <c r="N59" s="46">
        <f t="shared" si="6"/>
        <v>-0.26152145438030755</v>
      </c>
      <c r="O59" s="45">
        <v>4</v>
      </c>
      <c r="P59" s="45">
        <v>5</v>
      </c>
      <c r="Q59" s="63">
        <v>30</v>
      </c>
      <c r="R59" s="63">
        <v>7</v>
      </c>
      <c r="S59" s="46">
        <f t="shared" si="5"/>
        <v>0.63202321470540557</v>
      </c>
      <c r="T59" s="45">
        <v>4</v>
      </c>
      <c r="U59" s="45">
        <v>4</v>
      </c>
      <c r="V59" s="45">
        <v>17</v>
      </c>
      <c r="W59" s="45">
        <v>17</v>
      </c>
      <c r="X59" s="45">
        <v>3600</v>
      </c>
      <c r="Y59" s="45">
        <v>0</v>
      </c>
      <c r="Z59" s="45">
        <v>12</v>
      </c>
      <c r="AA59" s="45">
        <f t="shared" si="2"/>
        <v>0.89354466908571317</v>
      </c>
    </row>
    <row r="60" spans="1:27" ht="18.75" x14ac:dyDescent="0.3">
      <c r="A60" s="45">
        <v>15</v>
      </c>
      <c r="B60" s="45">
        <v>13</v>
      </c>
      <c r="C60" s="45">
        <v>27</v>
      </c>
      <c r="D60" s="45">
        <v>8</v>
      </c>
      <c r="E60" s="45">
        <v>30.3</v>
      </c>
      <c r="F60" s="45">
        <v>2</v>
      </c>
      <c r="G60" s="45">
        <v>6</v>
      </c>
      <c r="H60" s="45">
        <v>6</v>
      </c>
      <c r="I60" s="45">
        <v>28</v>
      </c>
      <c r="J60" s="45">
        <v>1</v>
      </c>
      <c r="K60" s="45">
        <v>4.5</v>
      </c>
      <c r="L60" s="62">
        <v>108</v>
      </c>
      <c r="M60" s="62">
        <v>167</v>
      </c>
      <c r="N60" s="46">
        <f t="shared" si="6"/>
        <v>-0.18929271566063358</v>
      </c>
      <c r="O60" s="45">
        <v>12</v>
      </c>
      <c r="P60" s="45">
        <v>12</v>
      </c>
      <c r="Q60" s="63">
        <v>156</v>
      </c>
      <c r="R60" s="63">
        <v>63</v>
      </c>
      <c r="S60" s="46">
        <f t="shared" si="5"/>
        <v>0.39378404890087992</v>
      </c>
      <c r="T60" s="45">
        <v>12</v>
      </c>
      <c r="U60" s="45">
        <v>12</v>
      </c>
      <c r="V60" s="45">
        <v>48</v>
      </c>
      <c r="W60" s="45">
        <v>48</v>
      </c>
      <c r="X60" s="45">
        <v>3500.2</v>
      </c>
      <c r="Y60" s="45">
        <v>0</v>
      </c>
      <c r="Z60" s="45">
        <v>13</v>
      </c>
      <c r="AA60" s="45">
        <f t="shared" si="2"/>
        <v>0.58307676456151347</v>
      </c>
    </row>
    <row r="61" spans="1:27" ht="18.75" x14ac:dyDescent="0.3">
      <c r="A61" s="45">
        <v>15</v>
      </c>
      <c r="B61" s="45">
        <v>13</v>
      </c>
      <c r="C61" s="45">
        <v>28</v>
      </c>
      <c r="D61" s="45">
        <v>8</v>
      </c>
      <c r="E61" s="45">
        <v>30.3</v>
      </c>
      <c r="F61" s="45">
        <v>2</v>
      </c>
      <c r="G61" s="45">
        <v>6</v>
      </c>
      <c r="H61" s="45">
        <v>6</v>
      </c>
      <c r="I61" s="45">
        <v>28</v>
      </c>
      <c r="J61" s="45">
        <v>1</v>
      </c>
      <c r="K61" s="45">
        <v>4.5</v>
      </c>
      <c r="L61" s="62">
        <v>71</v>
      </c>
      <c r="M61" s="62">
        <v>130</v>
      </c>
      <c r="N61" s="46">
        <f t="shared" si="6"/>
        <v>-0.26268500358776153</v>
      </c>
      <c r="O61" s="45">
        <v>8</v>
      </c>
      <c r="P61" s="45">
        <v>10</v>
      </c>
      <c r="Q61" s="63">
        <v>131</v>
      </c>
      <c r="R61" s="63">
        <v>38</v>
      </c>
      <c r="S61" s="46">
        <f t="shared" si="5"/>
        <v>0.5374876990389541</v>
      </c>
      <c r="T61" s="45">
        <v>9</v>
      </c>
      <c r="U61" s="45">
        <v>8</v>
      </c>
      <c r="V61" s="45">
        <v>35</v>
      </c>
      <c r="W61" s="45">
        <v>35</v>
      </c>
      <c r="X61" s="45">
        <v>3600</v>
      </c>
      <c r="Y61" s="45">
        <v>0</v>
      </c>
      <c r="Z61" s="45">
        <v>14</v>
      </c>
      <c r="AA61" s="45">
        <f t="shared" si="2"/>
        <v>0.80017270262671558</v>
      </c>
    </row>
    <row r="62" spans="1:27" ht="18.75" x14ac:dyDescent="0.3">
      <c r="A62" s="45">
        <v>15</v>
      </c>
      <c r="B62" s="45">
        <v>13</v>
      </c>
      <c r="C62" s="45">
        <v>29</v>
      </c>
      <c r="D62" s="45">
        <v>8</v>
      </c>
      <c r="E62" s="45">
        <v>30.3</v>
      </c>
      <c r="F62" s="45">
        <v>2</v>
      </c>
      <c r="G62" s="45">
        <v>6</v>
      </c>
      <c r="H62" s="45">
        <v>6</v>
      </c>
      <c r="I62" s="45">
        <v>28</v>
      </c>
      <c r="J62" s="45">
        <v>1</v>
      </c>
      <c r="K62" s="45">
        <v>4.5</v>
      </c>
      <c r="L62" s="62">
        <v>86</v>
      </c>
      <c r="M62" s="62">
        <v>142</v>
      </c>
      <c r="N62" s="46">
        <f t="shared" si="6"/>
        <v>-0.21778989313948879</v>
      </c>
      <c r="O62" s="45">
        <v>11</v>
      </c>
      <c r="P62" s="45">
        <v>12</v>
      </c>
      <c r="Q62" s="63">
        <v>118</v>
      </c>
      <c r="R62" s="63">
        <v>52</v>
      </c>
      <c r="S62" s="46">
        <f t="shared" si="5"/>
        <v>0.3558786636713262</v>
      </c>
      <c r="T62" s="45">
        <v>11</v>
      </c>
      <c r="U62" s="45">
        <v>11</v>
      </c>
      <c r="V62" s="45">
        <v>45</v>
      </c>
      <c r="W62" s="45">
        <v>45</v>
      </c>
      <c r="X62" s="45">
        <v>3600</v>
      </c>
      <c r="Y62" s="45">
        <v>0</v>
      </c>
      <c r="Z62" s="45">
        <v>15</v>
      </c>
      <c r="AA62" s="45">
        <f t="shared" si="2"/>
        <v>0.57366855681081497</v>
      </c>
    </row>
    <row r="63" spans="1:27" ht="18.75" x14ac:dyDescent="0.3">
      <c r="A63" s="45">
        <v>15</v>
      </c>
      <c r="B63" s="45">
        <v>13</v>
      </c>
      <c r="C63" s="45">
        <v>30</v>
      </c>
      <c r="D63" s="45">
        <v>8</v>
      </c>
      <c r="E63" s="45">
        <v>30.3</v>
      </c>
      <c r="F63" s="45">
        <v>2</v>
      </c>
      <c r="G63" s="45">
        <v>6</v>
      </c>
      <c r="H63" s="45">
        <v>6</v>
      </c>
      <c r="I63" s="45">
        <v>28</v>
      </c>
      <c r="J63" s="45">
        <v>1</v>
      </c>
      <c r="K63" s="45">
        <v>4.5</v>
      </c>
      <c r="L63" s="62">
        <v>76</v>
      </c>
      <c r="M63" s="62">
        <v>138</v>
      </c>
      <c r="N63" s="46">
        <f t="shared" si="6"/>
        <v>-0.25906549412044516</v>
      </c>
      <c r="O63" s="45">
        <v>10</v>
      </c>
      <c r="P63" s="45">
        <v>9</v>
      </c>
      <c r="Q63" s="63">
        <v>98</v>
      </c>
      <c r="R63" s="63">
        <v>61</v>
      </c>
      <c r="S63" s="46">
        <f t="shared" si="5"/>
        <v>0.20589624068172782</v>
      </c>
      <c r="T63" s="45">
        <v>9</v>
      </c>
      <c r="U63" s="45">
        <v>9</v>
      </c>
      <c r="V63" s="45">
        <v>37</v>
      </c>
      <c r="W63" s="45">
        <v>37</v>
      </c>
      <c r="X63" s="45">
        <v>3600</v>
      </c>
      <c r="Y63" s="45">
        <v>0</v>
      </c>
      <c r="Z63" s="45">
        <v>16</v>
      </c>
      <c r="AA63" s="45">
        <f t="shared" si="2"/>
        <v>0.46496173480217295</v>
      </c>
    </row>
    <row r="64" spans="1:27" ht="18.75" x14ac:dyDescent="0.3">
      <c r="A64" s="45">
        <v>15</v>
      </c>
      <c r="B64" s="45">
        <v>13</v>
      </c>
      <c r="C64" s="45">
        <v>31</v>
      </c>
      <c r="D64" s="45">
        <v>8</v>
      </c>
      <c r="E64" s="45">
        <v>30.3</v>
      </c>
      <c r="F64" s="45">
        <v>2</v>
      </c>
      <c r="G64" s="45">
        <v>6</v>
      </c>
      <c r="H64" s="45">
        <v>6</v>
      </c>
      <c r="I64" s="45">
        <v>28</v>
      </c>
      <c r="J64" s="45">
        <v>1</v>
      </c>
      <c r="K64" s="45">
        <v>4.5</v>
      </c>
      <c r="L64" s="62">
        <v>68</v>
      </c>
      <c r="M64" s="62">
        <v>145</v>
      </c>
      <c r="N64" s="46">
        <f t="shared" si="6"/>
        <v>-0.3288590895287386</v>
      </c>
      <c r="O64" s="45">
        <v>11</v>
      </c>
      <c r="P64" s="45">
        <v>12</v>
      </c>
      <c r="Q64" s="63">
        <v>118</v>
      </c>
      <c r="R64" s="63">
        <v>40</v>
      </c>
      <c r="S64" s="46">
        <f t="shared" si="5"/>
        <v>0.46982201597816303</v>
      </c>
      <c r="T64" s="45">
        <v>11</v>
      </c>
      <c r="U64" s="45">
        <v>11</v>
      </c>
      <c r="V64" s="45">
        <v>45</v>
      </c>
      <c r="W64" s="45">
        <v>45</v>
      </c>
      <c r="X64" s="45">
        <v>3600</v>
      </c>
      <c r="Y64" s="45">
        <v>0</v>
      </c>
      <c r="Z64" s="45">
        <v>17</v>
      </c>
      <c r="AA64" s="45">
        <f t="shared" si="2"/>
        <v>0.79868110550690163</v>
      </c>
    </row>
    <row r="65" spans="1:27" ht="18.75" x14ac:dyDescent="0.3">
      <c r="A65" s="45">
        <v>15</v>
      </c>
      <c r="B65" s="45">
        <v>13</v>
      </c>
      <c r="C65" s="45">
        <v>1</v>
      </c>
      <c r="D65" s="45">
        <v>9</v>
      </c>
      <c r="E65" s="45">
        <v>30.3</v>
      </c>
      <c r="F65" s="45">
        <v>2</v>
      </c>
      <c r="G65" s="45">
        <v>6</v>
      </c>
      <c r="H65" s="45">
        <v>6</v>
      </c>
      <c r="I65" s="45">
        <v>28</v>
      </c>
      <c r="J65" s="45">
        <v>1</v>
      </c>
      <c r="K65" s="45">
        <v>4.5</v>
      </c>
      <c r="L65" s="62">
        <v>114</v>
      </c>
      <c r="M65" s="62">
        <v>169</v>
      </c>
      <c r="N65" s="46">
        <f t="shared" si="6"/>
        <v>-0.17098185327720095</v>
      </c>
      <c r="O65" s="45">
        <v>11</v>
      </c>
      <c r="P65" s="45">
        <v>11</v>
      </c>
      <c r="Q65" s="63">
        <v>132</v>
      </c>
      <c r="R65" s="63">
        <v>51</v>
      </c>
      <c r="S65" s="46">
        <f t="shared" si="5"/>
        <v>0.41300375510791354</v>
      </c>
      <c r="T65" s="45">
        <v>11</v>
      </c>
      <c r="U65" s="45">
        <v>10</v>
      </c>
      <c r="V65" s="45">
        <v>43</v>
      </c>
      <c r="W65" s="45">
        <v>43</v>
      </c>
      <c r="X65" s="45">
        <v>3600</v>
      </c>
      <c r="Y65" s="45">
        <v>0</v>
      </c>
      <c r="Z65" s="45">
        <v>18</v>
      </c>
      <c r="AA65" s="45">
        <f t="shared" si="2"/>
        <v>0.58398560838511449</v>
      </c>
    </row>
    <row r="66" spans="1:27" ht="18.75" x14ac:dyDescent="0.3">
      <c r="A66" s="45">
        <v>15</v>
      </c>
      <c r="B66" s="45">
        <v>13</v>
      </c>
      <c r="C66" s="45">
        <v>2</v>
      </c>
      <c r="D66" s="45">
        <v>9</v>
      </c>
      <c r="E66" s="45">
        <v>30.3</v>
      </c>
      <c r="F66" s="45">
        <v>2</v>
      </c>
      <c r="G66" s="45">
        <v>6</v>
      </c>
      <c r="H66" s="45">
        <v>6</v>
      </c>
      <c r="I66" s="45">
        <v>28</v>
      </c>
      <c r="J66" s="45">
        <v>1</v>
      </c>
      <c r="K66" s="45">
        <v>4.5</v>
      </c>
      <c r="L66" s="62">
        <v>100</v>
      </c>
      <c r="M66" s="62">
        <v>191</v>
      </c>
      <c r="N66" s="46">
        <f t="shared" si="6"/>
        <v>-0.28103336724772754</v>
      </c>
      <c r="O66" s="45">
        <v>12</v>
      </c>
      <c r="P66" s="45">
        <v>12</v>
      </c>
      <c r="Q66" s="63">
        <v>174</v>
      </c>
      <c r="R66" s="63">
        <v>30</v>
      </c>
      <c r="S66" s="46">
        <f t="shared" si="5"/>
        <v>0.76342799356293722</v>
      </c>
      <c r="T66" s="45">
        <v>12</v>
      </c>
      <c r="U66" s="45">
        <v>11</v>
      </c>
      <c r="V66" s="45">
        <v>47</v>
      </c>
      <c r="W66" s="45">
        <v>47</v>
      </c>
      <c r="X66" s="45">
        <v>3600</v>
      </c>
      <c r="Y66" s="45">
        <v>0</v>
      </c>
      <c r="Z66" s="45">
        <v>19</v>
      </c>
      <c r="AA66" s="45">
        <f t="shared" si="2"/>
        <v>1.0444613608106648</v>
      </c>
    </row>
    <row r="67" spans="1:27" ht="18.75" x14ac:dyDescent="0.3">
      <c r="A67" s="45">
        <v>15</v>
      </c>
      <c r="B67" s="45">
        <v>13</v>
      </c>
      <c r="C67" s="45">
        <v>3</v>
      </c>
      <c r="D67" s="45">
        <v>9</v>
      </c>
      <c r="E67" s="45">
        <v>30.3</v>
      </c>
      <c r="F67" s="45">
        <v>2</v>
      </c>
      <c r="G67" s="45">
        <v>6</v>
      </c>
      <c r="H67" s="45">
        <v>6</v>
      </c>
      <c r="I67" s="45">
        <v>28</v>
      </c>
      <c r="J67" s="45">
        <v>1</v>
      </c>
      <c r="K67" s="45">
        <v>4.5</v>
      </c>
      <c r="L67" s="62">
        <v>19</v>
      </c>
      <c r="M67" s="62">
        <v>36</v>
      </c>
      <c r="N67" s="46">
        <f t="shared" si="6"/>
        <v>-0.27754889981445829</v>
      </c>
      <c r="O67" s="45">
        <v>4</v>
      </c>
      <c r="P67" s="45">
        <v>3</v>
      </c>
      <c r="Q67" s="63">
        <v>16</v>
      </c>
      <c r="R67" s="63">
        <v>4</v>
      </c>
      <c r="S67" s="46">
        <f t="shared" si="5"/>
        <v>0.6020599913279624</v>
      </c>
      <c r="T67" s="45">
        <v>2</v>
      </c>
      <c r="U67" s="45">
        <v>4</v>
      </c>
      <c r="V67" s="45">
        <v>13</v>
      </c>
      <c r="W67" s="45">
        <v>13</v>
      </c>
      <c r="X67" s="45">
        <v>3600</v>
      </c>
      <c r="Y67" s="45">
        <v>0</v>
      </c>
      <c r="Z67" s="45">
        <v>20</v>
      </c>
      <c r="AA67" s="45">
        <f t="shared" ref="AA67:AA130" si="7">ABS(N67-S67)</f>
        <v>0.87960889114242069</v>
      </c>
    </row>
    <row r="68" spans="1:27" ht="18.75" x14ac:dyDescent="0.3">
      <c r="A68" s="45">
        <v>15</v>
      </c>
      <c r="B68" s="45">
        <v>13</v>
      </c>
      <c r="C68" s="45">
        <v>4</v>
      </c>
      <c r="D68" s="45">
        <v>9</v>
      </c>
      <c r="E68" s="45">
        <v>30.3</v>
      </c>
      <c r="F68" s="45">
        <v>2</v>
      </c>
      <c r="G68" s="45">
        <v>6</v>
      </c>
      <c r="H68" s="45">
        <v>6</v>
      </c>
      <c r="I68" s="45">
        <v>28</v>
      </c>
      <c r="J68" s="45">
        <v>1</v>
      </c>
      <c r="K68" s="45">
        <v>4.5</v>
      </c>
      <c r="L68" s="62">
        <v>59</v>
      </c>
      <c r="M68" s="62">
        <v>111</v>
      </c>
      <c r="N68" s="46">
        <f t="shared" si="6"/>
        <v>-0.27447096714451324</v>
      </c>
      <c r="O68" s="45">
        <v>9</v>
      </c>
      <c r="P68" s="45">
        <v>9</v>
      </c>
      <c r="Q68" s="63">
        <v>79</v>
      </c>
      <c r="R68" s="63">
        <v>35</v>
      </c>
      <c r="S68" s="46">
        <f t="shared" si="5"/>
        <v>0.35355904694016577</v>
      </c>
      <c r="T68" s="45">
        <v>9</v>
      </c>
      <c r="U68" s="45">
        <v>8</v>
      </c>
      <c r="V68" s="45">
        <v>35</v>
      </c>
      <c r="W68" s="45">
        <v>35</v>
      </c>
      <c r="X68" s="45">
        <v>3600</v>
      </c>
      <c r="Y68" s="45">
        <v>0</v>
      </c>
      <c r="Z68" s="45">
        <v>21</v>
      </c>
      <c r="AA68" s="45">
        <f t="shared" si="7"/>
        <v>0.62803001408467907</v>
      </c>
    </row>
    <row r="69" spans="1:27" ht="18.75" x14ac:dyDescent="0.3">
      <c r="A69" s="45">
        <v>15</v>
      </c>
      <c r="B69" s="45">
        <v>13</v>
      </c>
      <c r="C69" s="45">
        <v>5</v>
      </c>
      <c r="D69" s="45">
        <v>9</v>
      </c>
      <c r="E69" s="45">
        <v>30.3</v>
      </c>
      <c r="F69" s="45">
        <v>2</v>
      </c>
      <c r="G69" s="45">
        <v>6</v>
      </c>
      <c r="H69" s="45">
        <v>6</v>
      </c>
      <c r="I69" s="45">
        <v>28</v>
      </c>
      <c r="J69" s="45">
        <v>1</v>
      </c>
      <c r="K69" s="45">
        <v>4.5</v>
      </c>
      <c r="L69" s="62">
        <v>28</v>
      </c>
      <c r="M69" s="62">
        <v>64</v>
      </c>
      <c r="N69" s="46">
        <f t="shared" si="6"/>
        <v>-0.35902194264166792</v>
      </c>
      <c r="O69" s="45">
        <v>5</v>
      </c>
      <c r="P69" s="45">
        <v>5</v>
      </c>
      <c r="Q69" s="63">
        <v>60</v>
      </c>
      <c r="R69" s="63">
        <v>16</v>
      </c>
      <c r="S69" s="46">
        <f t="shared" si="5"/>
        <v>0.57403126772771884</v>
      </c>
      <c r="T69" s="45">
        <v>5</v>
      </c>
      <c r="U69" s="45">
        <v>4</v>
      </c>
      <c r="V69" s="45">
        <v>19</v>
      </c>
      <c r="W69" s="45">
        <v>19</v>
      </c>
      <c r="X69" s="45">
        <v>3600</v>
      </c>
      <c r="Y69" s="45">
        <v>0</v>
      </c>
      <c r="Z69" s="45">
        <v>22</v>
      </c>
      <c r="AA69" s="45">
        <f t="shared" si="7"/>
        <v>0.93305321036938671</v>
      </c>
    </row>
    <row r="70" spans="1:27" ht="18.75" x14ac:dyDescent="0.3">
      <c r="A70" s="45">
        <v>15</v>
      </c>
      <c r="B70" s="45">
        <v>13</v>
      </c>
      <c r="C70" s="45">
        <v>6</v>
      </c>
      <c r="D70" s="45">
        <v>9</v>
      </c>
      <c r="E70" s="45">
        <v>30.3</v>
      </c>
      <c r="F70" s="45">
        <v>2</v>
      </c>
      <c r="G70" s="45">
        <v>6</v>
      </c>
      <c r="H70" s="45">
        <v>6</v>
      </c>
      <c r="I70" s="45">
        <v>28</v>
      </c>
      <c r="J70" s="45">
        <v>1</v>
      </c>
      <c r="K70" s="45">
        <v>4.5</v>
      </c>
      <c r="L70" s="62">
        <v>96</v>
      </c>
      <c r="M70" s="62">
        <v>281</v>
      </c>
      <c r="N70" s="46">
        <f t="shared" si="6"/>
        <v>-0.46643508686551144</v>
      </c>
      <c r="O70" s="45">
        <v>12</v>
      </c>
      <c r="P70" s="45">
        <v>11</v>
      </c>
      <c r="Q70" s="63">
        <v>145</v>
      </c>
      <c r="R70" s="63">
        <v>41</v>
      </c>
      <c r="S70" s="46">
        <f t="shared" si="5"/>
        <v>0.54858414551523937</v>
      </c>
      <c r="T70" s="45">
        <v>11</v>
      </c>
      <c r="U70" s="45">
        <v>11</v>
      </c>
      <c r="V70" s="45">
        <v>45</v>
      </c>
      <c r="W70" s="45">
        <v>45</v>
      </c>
      <c r="X70" s="45">
        <v>3600</v>
      </c>
      <c r="Y70" s="45">
        <v>1</v>
      </c>
      <c r="Z70" s="45">
        <v>23</v>
      </c>
      <c r="AA70" s="45">
        <f t="shared" si="7"/>
        <v>1.0150192323807508</v>
      </c>
    </row>
    <row r="71" spans="1:27" ht="18.75" x14ac:dyDescent="0.3">
      <c r="A71" s="45">
        <v>15</v>
      </c>
      <c r="B71" s="45">
        <v>13</v>
      </c>
      <c r="C71" s="45">
        <v>7</v>
      </c>
      <c r="D71" s="45">
        <v>9</v>
      </c>
      <c r="E71" s="45">
        <v>30.3</v>
      </c>
      <c r="F71" s="45">
        <v>2</v>
      </c>
      <c r="G71" s="45">
        <v>6</v>
      </c>
      <c r="H71" s="45">
        <v>6</v>
      </c>
      <c r="I71" s="45">
        <v>28</v>
      </c>
      <c r="J71" s="45">
        <v>1</v>
      </c>
      <c r="K71" s="45">
        <v>4.5</v>
      </c>
      <c r="L71" s="62">
        <v>58</v>
      </c>
      <c r="M71" s="62">
        <v>158</v>
      </c>
      <c r="N71" s="46">
        <f t="shared" si="6"/>
        <v>-0.4352290933914853</v>
      </c>
      <c r="O71" s="45">
        <v>10</v>
      </c>
      <c r="P71" s="45">
        <v>10</v>
      </c>
      <c r="Q71" s="63">
        <v>110</v>
      </c>
      <c r="R71" s="63">
        <v>25</v>
      </c>
      <c r="S71" s="46">
        <f t="shared" si="5"/>
        <v>0.64345267648618742</v>
      </c>
      <c r="T71" s="45">
        <v>9</v>
      </c>
      <c r="U71" s="45">
        <v>10</v>
      </c>
      <c r="V71" s="45">
        <v>39</v>
      </c>
      <c r="W71" s="45">
        <v>39</v>
      </c>
      <c r="X71" s="45">
        <v>3600</v>
      </c>
      <c r="Y71" s="45">
        <v>0</v>
      </c>
      <c r="Z71" s="45">
        <v>24</v>
      </c>
      <c r="AA71" s="45">
        <f t="shared" si="7"/>
        <v>1.0786817698776727</v>
      </c>
    </row>
    <row r="72" spans="1:27" ht="18.75" x14ac:dyDescent="0.3">
      <c r="A72" s="45">
        <v>15</v>
      </c>
      <c r="B72" s="45">
        <v>13</v>
      </c>
      <c r="C72" s="45">
        <v>8</v>
      </c>
      <c r="D72" s="45">
        <v>9</v>
      </c>
      <c r="E72" s="45">
        <v>30.3</v>
      </c>
      <c r="F72" s="45">
        <v>2</v>
      </c>
      <c r="G72" s="45">
        <v>6</v>
      </c>
      <c r="H72" s="45">
        <v>6</v>
      </c>
      <c r="I72" s="45">
        <v>28</v>
      </c>
      <c r="J72" s="45">
        <v>1</v>
      </c>
      <c r="K72" s="45">
        <v>4.5</v>
      </c>
      <c r="L72" s="62">
        <v>84</v>
      </c>
      <c r="M72" s="62">
        <v>155</v>
      </c>
      <c r="N72" s="46">
        <f t="shared" si="6"/>
        <v>-0.2660524121084098</v>
      </c>
      <c r="O72" s="45">
        <v>11</v>
      </c>
      <c r="P72" s="45">
        <v>10</v>
      </c>
      <c r="Q72" s="63">
        <v>124</v>
      </c>
      <c r="R72" s="63">
        <v>60</v>
      </c>
      <c r="S72" s="46">
        <f t="shared" si="5"/>
        <v>0.31527043477859146</v>
      </c>
      <c r="T72" s="45">
        <v>11</v>
      </c>
      <c r="U72" s="45">
        <v>10</v>
      </c>
      <c r="V72" s="45">
        <v>42</v>
      </c>
      <c r="W72" s="45">
        <v>42</v>
      </c>
      <c r="X72" s="45">
        <v>3600</v>
      </c>
      <c r="Y72" s="45">
        <v>0</v>
      </c>
      <c r="Z72" s="45">
        <v>25</v>
      </c>
      <c r="AA72" s="45">
        <f t="shared" si="7"/>
        <v>0.58132284688700131</v>
      </c>
    </row>
    <row r="73" spans="1:27" ht="18.75" x14ac:dyDescent="0.3">
      <c r="A73" s="45">
        <v>15</v>
      </c>
      <c r="B73" s="45">
        <v>13</v>
      </c>
      <c r="C73" s="45">
        <v>9</v>
      </c>
      <c r="D73" s="45">
        <v>9</v>
      </c>
      <c r="E73" s="45">
        <v>30.3</v>
      </c>
      <c r="F73" s="45">
        <v>2</v>
      </c>
      <c r="G73" s="45">
        <v>6</v>
      </c>
      <c r="H73" s="45">
        <v>6</v>
      </c>
      <c r="I73" s="45">
        <v>28</v>
      </c>
      <c r="J73" s="45">
        <v>1</v>
      </c>
      <c r="K73" s="45">
        <v>4.5</v>
      </c>
      <c r="L73" s="62">
        <v>135</v>
      </c>
      <c r="M73" s="62">
        <v>191</v>
      </c>
      <c r="N73" s="46">
        <f t="shared" si="6"/>
        <v>-0.1506995987527214</v>
      </c>
      <c r="O73" s="45">
        <v>12</v>
      </c>
      <c r="P73" s="45">
        <v>12</v>
      </c>
      <c r="Q73" s="63">
        <v>194</v>
      </c>
      <c r="R73" s="63">
        <v>62</v>
      </c>
      <c r="S73" s="46">
        <f t="shared" si="5"/>
        <v>0.49541004043197218</v>
      </c>
      <c r="T73" s="45">
        <v>12</v>
      </c>
      <c r="U73" s="45">
        <v>12</v>
      </c>
      <c r="V73" s="45">
        <v>48</v>
      </c>
      <c r="W73" s="45">
        <v>48</v>
      </c>
      <c r="X73" s="45">
        <v>3212.4</v>
      </c>
      <c r="Y73" s="45">
        <v>0</v>
      </c>
      <c r="Z73" s="45">
        <v>26</v>
      </c>
      <c r="AA73" s="45">
        <f t="shared" si="7"/>
        <v>0.64610963918469355</v>
      </c>
    </row>
    <row r="74" spans="1:27" ht="18.75" x14ac:dyDescent="0.3">
      <c r="A74" s="45">
        <v>15</v>
      </c>
      <c r="B74" s="45">
        <v>13</v>
      </c>
      <c r="C74" s="45">
        <v>10</v>
      </c>
      <c r="D74" s="45">
        <v>9</v>
      </c>
      <c r="E74" s="45">
        <v>30.3</v>
      </c>
      <c r="F74" s="45">
        <v>2</v>
      </c>
      <c r="G74" s="45">
        <v>6</v>
      </c>
      <c r="H74" s="45">
        <v>6</v>
      </c>
      <c r="I74" s="45">
        <v>28</v>
      </c>
      <c r="J74" s="45">
        <v>1</v>
      </c>
      <c r="K74" s="45">
        <v>4.5</v>
      </c>
      <c r="L74" s="62">
        <v>67</v>
      </c>
      <c r="M74" s="62">
        <v>106</v>
      </c>
      <c r="N74" s="46">
        <f t="shared" si="6"/>
        <v>-0.19923106256394382</v>
      </c>
      <c r="O74" s="45">
        <v>7</v>
      </c>
      <c r="P74" s="45">
        <v>9</v>
      </c>
      <c r="Q74" s="63">
        <v>72</v>
      </c>
      <c r="R74" s="63">
        <v>29</v>
      </c>
      <c r="S74" s="46">
        <f t="shared" si="5"/>
        <v>0.39493449853231238</v>
      </c>
      <c r="T74" s="45">
        <v>6</v>
      </c>
      <c r="U74" s="45">
        <v>9</v>
      </c>
      <c r="V74" s="45">
        <v>31</v>
      </c>
      <c r="W74" s="45">
        <v>31</v>
      </c>
      <c r="X74" s="45">
        <v>3600</v>
      </c>
      <c r="Y74" s="45">
        <v>0</v>
      </c>
      <c r="Z74" s="45">
        <v>27</v>
      </c>
      <c r="AA74" s="45">
        <f t="shared" si="7"/>
        <v>0.59416556109625618</v>
      </c>
    </row>
    <row r="75" spans="1:27" ht="18.75" x14ac:dyDescent="0.3">
      <c r="A75" s="45">
        <v>15</v>
      </c>
      <c r="B75" s="45">
        <v>13</v>
      </c>
      <c r="C75" s="45">
        <v>11</v>
      </c>
      <c r="D75" s="45">
        <v>9</v>
      </c>
      <c r="E75" s="45">
        <v>30.3</v>
      </c>
      <c r="F75" s="45">
        <v>2</v>
      </c>
      <c r="G75" s="45">
        <v>6</v>
      </c>
      <c r="H75" s="45">
        <v>6</v>
      </c>
      <c r="I75" s="45">
        <v>28</v>
      </c>
      <c r="J75" s="45">
        <v>1</v>
      </c>
      <c r="K75" s="45">
        <v>4.5</v>
      </c>
      <c r="L75" s="62">
        <v>111</v>
      </c>
      <c r="M75" s="62">
        <v>164</v>
      </c>
      <c r="N75" s="46">
        <f t="shared" si="6"/>
        <v>-0.16952086926104043</v>
      </c>
      <c r="O75" s="45">
        <v>12</v>
      </c>
      <c r="P75" s="45">
        <v>12</v>
      </c>
      <c r="Q75" s="63">
        <v>203</v>
      </c>
      <c r="R75" s="63">
        <v>39</v>
      </c>
      <c r="S75" s="46">
        <f t="shared" si="5"/>
        <v>0.71643143088671368</v>
      </c>
      <c r="T75" s="45">
        <v>12</v>
      </c>
      <c r="U75" s="45">
        <v>11</v>
      </c>
      <c r="V75" s="45">
        <v>47</v>
      </c>
      <c r="W75" s="45">
        <v>47</v>
      </c>
      <c r="X75" s="45">
        <v>3600</v>
      </c>
      <c r="Y75" s="45">
        <v>0</v>
      </c>
      <c r="Z75" s="45">
        <v>28</v>
      </c>
      <c r="AA75" s="45">
        <f t="shared" si="7"/>
        <v>0.88595230014775406</v>
      </c>
    </row>
    <row r="76" spans="1:27" ht="18.75" x14ac:dyDescent="0.3">
      <c r="A76" s="45">
        <v>15</v>
      </c>
      <c r="B76" s="45">
        <v>13</v>
      </c>
      <c r="C76" s="45">
        <v>12</v>
      </c>
      <c r="D76" s="45">
        <v>9</v>
      </c>
      <c r="E76" s="45">
        <v>30.3</v>
      </c>
      <c r="F76" s="45">
        <v>2</v>
      </c>
      <c r="G76" s="45">
        <v>6</v>
      </c>
      <c r="H76" s="45">
        <v>6</v>
      </c>
      <c r="I76" s="45">
        <v>28</v>
      </c>
      <c r="J76" s="45">
        <v>1</v>
      </c>
      <c r="K76" s="45">
        <v>4.5</v>
      </c>
      <c r="L76" s="62">
        <v>100</v>
      </c>
      <c r="M76" s="62">
        <v>147</v>
      </c>
      <c r="N76" s="46">
        <f t="shared" si="6"/>
        <v>-0.16731733474817612</v>
      </c>
      <c r="O76" s="45">
        <v>11</v>
      </c>
      <c r="P76" s="45">
        <v>10</v>
      </c>
      <c r="Q76" s="63">
        <v>143</v>
      </c>
      <c r="R76" s="63">
        <v>47</v>
      </c>
      <c r="S76" s="46">
        <f t="shared" si="5"/>
        <v>0.48323817952934434</v>
      </c>
      <c r="T76" s="45">
        <v>11</v>
      </c>
      <c r="U76" s="45">
        <v>10</v>
      </c>
      <c r="V76" s="45">
        <v>41</v>
      </c>
      <c r="W76" s="45">
        <v>41</v>
      </c>
      <c r="X76" s="45">
        <v>3600</v>
      </c>
      <c r="Y76" s="45">
        <v>0</v>
      </c>
      <c r="Z76" s="45">
        <v>29</v>
      </c>
      <c r="AA76" s="45">
        <f t="shared" si="7"/>
        <v>0.65055551427752045</v>
      </c>
    </row>
    <row r="77" spans="1:27" ht="18.75" x14ac:dyDescent="0.3">
      <c r="A77" s="45">
        <v>15</v>
      </c>
      <c r="B77" s="45">
        <v>13</v>
      </c>
      <c r="C77" s="45">
        <v>13</v>
      </c>
      <c r="D77" s="45">
        <v>9</v>
      </c>
      <c r="E77" s="45">
        <v>30.3</v>
      </c>
      <c r="F77" s="45">
        <v>2</v>
      </c>
      <c r="G77" s="45">
        <v>6</v>
      </c>
      <c r="H77" s="45">
        <v>6</v>
      </c>
      <c r="I77" s="45">
        <v>28</v>
      </c>
      <c r="J77" s="45">
        <v>1</v>
      </c>
      <c r="K77" s="45">
        <v>4.5</v>
      </c>
      <c r="L77" s="62">
        <v>27</v>
      </c>
      <c r="M77" s="62">
        <v>39</v>
      </c>
      <c r="N77" s="46">
        <f t="shared" si="6"/>
        <v>-0.15970084286751191</v>
      </c>
      <c r="O77" s="45">
        <v>1</v>
      </c>
      <c r="P77" s="45">
        <v>5</v>
      </c>
      <c r="Q77" s="63">
        <v>6</v>
      </c>
      <c r="R77" s="63">
        <v>6</v>
      </c>
      <c r="S77" s="46">
        <f t="shared" si="5"/>
        <v>0</v>
      </c>
      <c r="T77" s="45">
        <v>3</v>
      </c>
      <c r="U77" s="45">
        <v>2</v>
      </c>
      <c r="V77" s="45">
        <v>11</v>
      </c>
      <c r="W77" s="45">
        <v>11</v>
      </c>
      <c r="X77" s="45">
        <v>3600</v>
      </c>
      <c r="Y77" s="45">
        <v>0</v>
      </c>
      <c r="Z77" s="45">
        <v>30</v>
      </c>
      <c r="AA77" s="45">
        <f t="shared" si="7"/>
        <v>0.15970084286751191</v>
      </c>
    </row>
    <row r="78" spans="1:27" ht="18.75" x14ac:dyDescent="0.3">
      <c r="A78" s="45">
        <v>15</v>
      </c>
      <c r="B78" s="45">
        <v>13</v>
      </c>
      <c r="C78" s="45">
        <v>14</v>
      </c>
      <c r="D78" s="45">
        <v>9</v>
      </c>
      <c r="E78" s="45">
        <v>30.3</v>
      </c>
      <c r="F78" s="45">
        <v>2</v>
      </c>
      <c r="G78" s="45">
        <v>6</v>
      </c>
      <c r="H78" s="45">
        <v>6</v>
      </c>
      <c r="I78" s="45">
        <v>28</v>
      </c>
      <c r="J78" s="45">
        <v>1</v>
      </c>
      <c r="K78" s="45">
        <v>4.5</v>
      </c>
      <c r="L78" s="62">
        <v>83</v>
      </c>
      <c r="M78" s="62">
        <v>130</v>
      </c>
      <c r="N78" s="46">
        <f t="shared" si="6"/>
        <v>-0.1948652599307629</v>
      </c>
      <c r="O78" s="45">
        <v>11</v>
      </c>
      <c r="P78" s="45">
        <v>10</v>
      </c>
      <c r="Q78" s="63">
        <v>107</v>
      </c>
      <c r="R78" s="63">
        <v>45</v>
      </c>
      <c r="S78" s="46">
        <f t="shared" si="5"/>
        <v>0.37617126390986594</v>
      </c>
      <c r="T78" s="45">
        <v>11</v>
      </c>
      <c r="U78" s="45">
        <v>9</v>
      </c>
      <c r="V78" s="45">
        <v>41</v>
      </c>
      <c r="W78" s="45">
        <v>41</v>
      </c>
      <c r="X78" s="45">
        <v>3600</v>
      </c>
      <c r="Y78" s="45">
        <v>1</v>
      </c>
      <c r="Z78" s="45">
        <v>31</v>
      </c>
      <c r="AA78" s="45">
        <f t="shared" si="7"/>
        <v>0.57103652384062886</v>
      </c>
    </row>
    <row r="79" spans="1:27" ht="18.75" x14ac:dyDescent="0.3">
      <c r="A79" s="45">
        <v>15</v>
      </c>
      <c r="B79" s="45">
        <v>13</v>
      </c>
      <c r="C79" s="45">
        <v>15</v>
      </c>
      <c r="D79" s="45">
        <v>9</v>
      </c>
      <c r="E79" s="45">
        <v>30.3</v>
      </c>
      <c r="F79" s="45">
        <v>2</v>
      </c>
      <c r="G79" s="45">
        <v>6</v>
      </c>
      <c r="H79" s="45">
        <v>6</v>
      </c>
      <c r="I79" s="45">
        <v>28</v>
      </c>
      <c r="J79" s="45">
        <v>1</v>
      </c>
      <c r="K79" s="45">
        <v>4.5</v>
      </c>
      <c r="L79" s="62">
        <v>57</v>
      </c>
      <c r="M79" s="62">
        <v>101</v>
      </c>
      <c r="N79" s="46">
        <f t="shared" si="6"/>
        <v>-0.24844651811015123</v>
      </c>
      <c r="O79" s="45">
        <v>8</v>
      </c>
      <c r="P79" s="45">
        <v>7</v>
      </c>
      <c r="Q79" s="63">
        <v>56</v>
      </c>
      <c r="R79" s="63">
        <v>32</v>
      </c>
      <c r="S79" s="46">
        <f t="shared" si="5"/>
        <v>0.24303804868629444</v>
      </c>
      <c r="T79" s="45">
        <v>6</v>
      </c>
      <c r="U79" s="45">
        <v>8</v>
      </c>
      <c r="V79" s="45">
        <v>29</v>
      </c>
      <c r="W79" s="45">
        <v>29</v>
      </c>
      <c r="X79" s="45">
        <v>3600</v>
      </c>
      <c r="Y79" s="45">
        <v>0</v>
      </c>
      <c r="Z79" s="45">
        <v>32</v>
      </c>
      <c r="AA79" s="45">
        <f t="shared" si="7"/>
        <v>0.4914845667964457</v>
      </c>
    </row>
    <row r="80" spans="1:27" ht="18.75" x14ac:dyDescent="0.3">
      <c r="A80" s="45">
        <v>15</v>
      </c>
      <c r="B80" s="45">
        <v>13</v>
      </c>
      <c r="C80" s="45">
        <v>16</v>
      </c>
      <c r="D80" s="45">
        <v>9</v>
      </c>
      <c r="E80" s="45">
        <v>30.3</v>
      </c>
      <c r="F80" s="45">
        <v>2</v>
      </c>
      <c r="G80" s="45">
        <v>6</v>
      </c>
      <c r="H80" s="45">
        <v>6</v>
      </c>
      <c r="I80" s="45">
        <v>28</v>
      </c>
      <c r="J80" s="45">
        <v>1</v>
      </c>
      <c r="K80" s="45">
        <v>4.5</v>
      </c>
      <c r="L80" s="62">
        <v>55</v>
      </c>
      <c r="M80" s="62">
        <v>112</v>
      </c>
      <c r="N80" s="46">
        <f t="shared" si="6"/>
        <v>-0.30885533317593777</v>
      </c>
      <c r="O80" s="45">
        <v>8</v>
      </c>
      <c r="P80" s="45">
        <v>7</v>
      </c>
      <c r="Q80" s="63">
        <v>57</v>
      </c>
      <c r="R80" s="63">
        <v>19</v>
      </c>
      <c r="S80" s="46">
        <f t="shared" si="5"/>
        <v>0.47712125471966244</v>
      </c>
      <c r="T80" s="45">
        <v>9</v>
      </c>
      <c r="U80" s="45">
        <v>5</v>
      </c>
      <c r="V80" s="45">
        <v>29</v>
      </c>
      <c r="W80" s="45">
        <v>29</v>
      </c>
      <c r="X80" s="45">
        <v>3600</v>
      </c>
      <c r="Y80" s="45">
        <v>0</v>
      </c>
      <c r="Z80" s="45">
        <v>33</v>
      </c>
      <c r="AA80" s="45">
        <f t="shared" si="7"/>
        <v>0.78597658789560021</v>
      </c>
    </row>
    <row r="81" spans="1:28" ht="18.75" x14ac:dyDescent="0.3">
      <c r="A81" s="45">
        <v>15</v>
      </c>
      <c r="B81" s="45">
        <v>13</v>
      </c>
      <c r="C81" s="45">
        <v>17</v>
      </c>
      <c r="D81" s="45">
        <v>9</v>
      </c>
      <c r="E81" s="45">
        <v>30.3</v>
      </c>
      <c r="F81" s="45">
        <v>2</v>
      </c>
      <c r="G81" s="45">
        <v>6</v>
      </c>
      <c r="H81" s="45">
        <v>6</v>
      </c>
      <c r="I81" s="45">
        <v>28</v>
      </c>
      <c r="J81" s="45">
        <v>1</v>
      </c>
      <c r="K81" s="45">
        <v>4.5</v>
      </c>
      <c r="L81" s="62">
        <v>106</v>
      </c>
      <c r="M81" s="62">
        <v>136</v>
      </c>
      <c r="N81" s="46">
        <f t="shared" si="6"/>
        <v>-0.10823304310544726</v>
      </c>
      <c r="O81" s="45">
        <v>9</v>
      </c>
      <c r="P81" s="45">
        <v>9</v>
      </c>
      <c r="Q81" s="63">
        <v>114</v>
      </c>
      <c r="R81" s="63">
        <v>44</v>
      </c>
      <c r="S81" s="46">
        <f t="shared" si="5"/>
        <v>0.41345217485028513</v>
      </c>
      <c r="T81" s="45">
        <v>10</v>
      </c>
      <c r="U81" s="45">
        <v>7</v>
      </c>
      <c r="V81" s="45">
        <v>35</v>
      </c>
      <c r="W81" s="45">
        <v>35</v>
      </c>
      <c r="X81" s="45">
        <v>3600</v>
      </c>
      <c r="Y81" s="45">
        <v>0</v>
      </c>
      <c r="Z81" s="45">
        <v>34</v>
      </c>
      <c r="AA81" s="45">
        <f t="shared" si="7"/>
        <v>0.52168521795573242</v>
      </c>
    </row>
    <row r="82" spans="1:28" ht="18.75" x14ac:dyDescent="0.3">
      <c r="A82" s="45">
        <v>15</v>
      </c>
      <c r="B82" s="45">
        <v>13</v>
      </c>
      <c r="C82" s="45">
        <v>18</v>
      </c>
      <c r="D82" s="45">
        <v>9</v>
      </c>
      <c r="E82" s="45">
        <v>30.3</v>
      </c>
      <c r="F82" s="45">
        <v>2</v>
      </c>
      <c r="G82" s="45">
        <v>6</v>
      </c>
      <c r="H82" s="45">
        <v>6</v>
      </c>
      <c r="I82" s="45">
        <v>28</v>
      </c>
      <c r="J82" s="45">
        <v>1</v>
      </c>
      <c r="K82" s="45">
        <v>4.5</v>
      </c>
      <c r="L82" s="62">
        <v>65</v>
      </c>
      <c r="M82" s="62">
        <v>148</v>
      </c>
      <c r="N82" s="46">
        <f t="shared" ref="N82:N144" si="8">LOG10(L82/M82)</f>
        <v>-0.3573483587521018</v>
      </c>
      <c r="O82" s="45">
        <v>7</v>
      </c>
      <c r="P82" s="45">
        <v>9</v>
      </c>
      <c r="Q82" s="63">
        <v>101</v>
      </c>
      <c r="R82" s="63">
        <v>59</v>
      </c>
      <c r="S82" s="46">
        <f t="shared" ref="S82:S144" si="9">LOG10(Q82/R82)</f>
        <v>0.2334693621404984</v>
      </c>
      <c r="T82" s="45">
        <v>8</v>
      </c>
      <c r="U82" s="45">
        <v>8</v>
      </c>
      <c r="V82" s="45">
        <v>32</v>
      </c>
      <c r="W82" s="45">
        <v>32</v>
      </c>
      <c r="X82" s="45">
        <v>3600</v>
      </c>
      <c r="Y82" s="45">
        <v>0</v>
      </c>
      <c r="Z82" s="45">
        <v>35</v>
      </c>
      <c r="AA82" s="45">
        <f t="shared" si="7"/>
        <v>0.59081772089260021</v>
      </c>
    </row>
    <row r="83" spans="1:28" ht="18.75" x14ac:dyDescent="0.3">
      <c r="A83" s="45">
        <v>15</v>
      </c>
      <c r="B83" s="45">
        <v>13</v>
      </c>
      <c r="C83" s="45">
        <v>19</v>
      </c>
      <c r="D83" s="45">
        <v>9</v>
      </c>
      <c r="E83" s="45">
        <v>30.3</v>
      </c>
      <c r="F83" s="45">
        <v>2</v>
      </c>
      <c r="G83" s="45">
        <v>6</v>
      </c>
      <c r="H83" s="45">
        <v>6</v>
      </c>
      <c r="I83" s="45">
        <v>28</v>
      </c>
      <c r="J83" s="45">
        <v>1</v>
      </c>
      <c r="K83" s="45">
        <v>4.5</v>
      </c>
      <c r="L83" s="62">
        <v>39</v>
      </c>
      <c r="M83" s="62">
        <v>94</v>
      </c>
      <c r="N83" s="46">
        <f t="shared" si="8"/>
        <v>-0.38206324657319946</v>
      </c>
      <c r="O83" s="45">
        <v>8</v>
      </c>
      <c r="P83" s="45">
        <v>8</v>
      </c>
      <c r="Q83" s="63">
        <v>75</v>
      </c>
      <c r="R83" s="63">
        <v>22</v>
      </c>
      <c r="S83" s="46">
        <f t="shared" si="9"/>
        <v>0.53263858256949381</v>
      </c>
      <c r="T83" s="45">
        <v>8</v>
      </c>
      <c r="U83" s="45">
        <v>7</v>
      </c>
      <c r="V83" s="45">
        <v>31</v>
      </c>
      <c r="W83" s="45">
        <v>31</v>
      </c>
      <c r="X83" s="45">
        <v>3600</v>
      </c>
      <c r="Y83" s="45">
        <v>1</v>
      </c>
      <c r="Z83" s="45">
        <v>36</v>
      </c>
      <c r="AA83" s="45">
        <f t="shared" si="7"/>
        <v>0.91470182914269327</v>
      </c>
    </row>
    <row r="84" spans="1:28" ht="18.75" x14ac:dyDescent="0.3">
      <c r="A84" s="64"/>
      <c r="B84" s="64"/>
      <c r="C84" s="64"/>
      <c r="D84" s="64"/>
      <c r="E84" s="64"/>
      <c r="F84" s="64"/>
      <c r="G84" s="64" t="s">
        <v>26</v>
      </c>
      <c r="H84" s="64"/>
      <c r="I84" s="64"/>
      <c r="J84" s="64"/>
      <c r="K84" s="64"/>
      <c r="L84" s="31"/>
      <c r="M84" s="31"/>
      <c r="N84" s="32"/>
      <c r="O84" s="64"/>
      <c r="P84" s="64"/>
      <c r="Q84" s="33"/>
      <c r="R84" s="33"/>
      <c r="S84" s="32"/>
      <c r="T84" s="64"/>
      <c r="U84" s="64"/>
      <c r="V84" s="64"/>
      <c r="W84" s="64"/>
      <c r="X84" s="64"/>
      <c r="Y84" s="64"/>
      <c r="Z84" s="74"/>
      <c r="AA84" s="74"/>
      <c r="AB84" s="39"/>
    </row>
    <row r="85" spans="1:28" ht="18.75" x14ac:dyDescent="0.3">
      <c r="A85" s="41" t="s">
        <v>52</v>
      </c>
      <c r="B85" s="30" t="s">
        <v>0</v>
      </c>
      <c r="C85" s="30" t="s">
        <v>1</v>
      </c>
      <c r="D85" s="30" t="s">
        <v>2</v>
      </c>
      <c r="E85" s="30" t="s">
        <v>8</v>
      </c>
      <c r="F85" s="30" t="s">
        <v>3</v>
      </c>
      <c r="G85" s="30" t="s">
        <v>3</v>
      </c>
      <c r="H85" s="30" t="s">
        <v>3</v>
      </c>
      <c r="I85" s="30" t="s">
        <v>35</v>
      </c>
      <c r="J85" s="30" t="s">
        <v>36</v>
      </c>
      <c r="K85" s="30" t="s">
        <v>37</v>
      </c>
      <c r="L85" s="31" t="s">
        <v>5</v>
      </c>
      <c r="M85" s="31" t="s">
        <v>6</v>
      </c>
      <c r="N85" s="32" t="s">
        <v>100</v>
      </c>
      <c r="O85" s="30" t="s">
        <v>40</v>
      </c>
      <c r="P85" s="39" t="s">
        <v>41</v>
      </c>
      <c r="Q85" s="33" t="s">
        <v>42</v>
      </c>
      <c r="R85" s="33" t="s">
        <v>43</v>
      </c>
      <c r="S85" s="32" t="s">
        <v>106</v>
      </c>
      <c r="T85" s="30" t="s">
        <v>45</v>
      </c>
      <c r="U85" s="30" t="s">
        <v>46</v>
      </c>
      <c r="V85" s="30" t="s">
        <v>19</v>
      </c>
      <c r="W85" s="30" t="s">
        <v>25</v>
      </c>
      <c r="X85" s="30" t="s">
        <v>38</v>
      </c>
      <c r="Y85" s="30" t="s">
        <v>39</v>
      </c>
      <c r="Z85" s="30" t="s">
        <v>57</v>
      </c>
      <c r="AA85" s="30" t="s">
        <v>108</v>
      </c>
      <c r="AB85" s="30"/>
    </row>
    <row r="86" spans="1:28" ht="18.75" x14ac:dyDescent="0.3">
      <c r="A86" s="45">
        <v>15</v>
      </c>
      <c r="B86" s="45">
        <v>13</v>
      </c>
      <c r="C86" s="45">
        <v>20</v>
      </c>
      <c r="D86" s="45">
        <v>9</v>
      </c>
      <c r="E86" s="45">
        <v>30.3</v>
      </c>
      <c r="F86" s="45">
        <v>2</v>
      </c>
      <c r="G86" s="45">
        <v>15</v>
      </c>
      <c r="H86" s="45">
        <v>15</v>
      </c>
      <c r="I86" s="45">
        <v>28</v>
      </c>
      <c r="J86" s="45">
        <v>1</v>
      </c>
      <c r="K86" s="45">
        <v>4.5</v>
      </c>
      <c r="L86" s="62">
        <v>55</v>
      </c>
      <c r="M86" s="62">
        <v>113</v>
      </c>
      <c r="N86" s="46">
        <f t="shared" si="8"/>
        <v>-0.31271575398917589</v>
      </c>
      <c r="O86" s="45">
        <v>7</v>
      </c>
      <c r="P86" s="45">
        <v>7</v>
      </c>
      <c r="Q86" s="63">
        <v>120</v>
      </c>
      <c r="R86" s="63">
        <v>34</v>
      </c>
      <c r="S86" s="46">
        <f t="shared" si="9"/>
        <v>0.54770232900536964</v>
      </c>
      <c r="T86" s="45">
        <v>7</v>
      </c>
      <c r="U86" s="45">
        <v>6</v>
      </c>
      <c r="V86" s="45">
        <v>27</v>
      </c>
      <c r="W86" s="45">
        <v>27</v>
      </c>
      <c r="X86" s="45">
        <v>3600</v>
      </c>
      <c r="Y86" s="45">
        <v>0</v>
      </c>
      <c r="Z86" s="45">
        <v>1</v>
      </c>
      <c r="AA86" s="45">
        <f t="shared" si="7"/>
        <v>0.86041808299454559</v>
      </c>
      <c r="AB86" s="24"/>
    </row>
    <row r="87" spans="1:28" ht="18.75" x14ac:dyDescent="0.3">
      <c r="A87" s="45">
        <v>15</v>
      </c>
      <c r="B87" s="45">
        <v>13</v>
      </c>
      <c r="C87" s="45">
        <v>21</v>
      </c>
      <c r="D87" s="45">
        <v>9</v>
      </c>
      <c r="E87" s="45">
        <v>30.3</v>
      </c>
      <c r="F87" s="45">
        <v>2</v>
      </c>
      <c r="G87" s="45">
        <v>15</v>
      </c>
      <c r="H87" s="45">
        <v>15</v>
      </c>
      <c r="I87" s="45">
        <v>28</v>
      </c>
      <c r="J87" s="45">
        <v>1</v>
      </c>
      <c r="K87" s="45">
        <v>4.5</v>
      </c>
      <c r="L87" s="62">
        <v>20</v>
      </c>
      <c r="M87" s="62">
        <v>32</v>
      </c>
      <c r="N87" s="46">
        <f t="shared" si="8"/>
        <v>-0.20411998265592479</v>
      </c>
      <c r="O87" s="45">
        <v>4</v>
      </c>
      <c r="P87" s="45">
        <v>3</v>
      </c>
      <c r="Q87" s="63">
        <v>26</v>
      </c>
      <c r="R87" s="63">
        <v>4</v>
      </c>
      <c r="S87" s="46">
        <f t="shared" si="9"/>
        <v>0.81291335664285558</v>
      </c>
      <c r="T87" s="45">
        <v>4</v>
      </c>
      <c r="U87" s="45">
        <v>2</v>
      </c>
      <c r="V87" s="45">
        <v>13</v>
      </c>
      <c r="W87" s="45">
        <v>13</v>
      </c>
      <c r="X87" s="45">
        <v>3600</v>
      </c>
      <c r="Y87" s="45">
        <v>0</v>
      </c>
      <c r="Z87" s="45">
        <v>2</v>
      </c>
      <c r="AA87" s="45">
        <f t="shared" si="7"/>
        <v>1.0170333392987803</v>
      </c>
      <c r="AB87" s="24"/>
    </row>
    <row r="88" spans="1:28" ht="18.75" x14ac:dyDescent="0.3">
      <c r="A88" s="45">
        <v>15</v>
      </c>
      <c r="B88" s="45">
        <v>13</v>
      </c>
      <c r="C88" s="45">
        <v>22</v>
      </c>
      <c r="D88" s="45">
        <v>9</v>
      </c>
      <c r="E88" s="45">
        <v>30.3</v>
      </c>
      <c r="F88" s="45">
        <v>2</v>
      </c>
      <c r="G88" s="45">
        <v>15</v>
      </c>
      <c r="H88" s="45">
        <v>15</v>
      </c>
      <c r="I88" s="45">
        <v>28</v>
      </c>
      <c r="J88" s="45">
        <v>1</v>
      </c>
      <c r="K88" s="45">
        <v>4.5</v>
      </c>
      <c r="L88" s="62">
        <v>132</v>
      </c>
      <c r="M88" s="62">
        <v>171</v>
      </c>
      <c r="N88" s="46">
        <f t="shared" si="8"/>
        <v>-0.112422179186304</v>
      </c>
      <c r="O88" s="45">
        <v>10</v>
      </c>
      <c r="P88" s="45">
        <v>11</v>
      </c>
      <c r="Q88" s="63">
        <v>124</v>
      </c>
      <c r="R88" s="63">
        <v>31</v>
      </c>
      <c r="S88" s="46">
        <f t="shared" si="9"/>
        <v>0.6020599913279624</v>
      </c>
      <c r="T88" s="45">
        <v>10</v>
      </c>
      <c r="U88" s="45">
        <v>10</v>
      </c>
      <c r="V88" s="45">
        <v>41</v>
      </c>
      <c r="W88" s="45">
        <v>41</v>
      </c>
      <c r="X88" s="45">
        <v>3600</v>
      </c>
      <c r="Y88" s="45">
        <v>0</v>
      </c>
      <c r="Z88" s="45">
        <v>3</v>
      </c>
      <c r="AA88" s="45">
        <f t="shared" si="7"/>
        <v>0.71448217051426643</v>
      </c>
    </row>
    <row r="89" spans="1:28" ht="18.75" x14ac:dyDescent="0.3">
      <c r="A89" s="45">
        <v>15</v>
      </c>
      <c r="B89" s="45">
        <v>13</v>
      </c>
      <c r="C89" s="45">
        <v>23</v>
      </c>
      <c r="D89" s="45">
        <v>9</v>
      </c>
      <c r="E89" s="45">
        <v>30.3</v>
      </c>
      <c r="F89" s="45">
        <v>2</v>
      </c>
      <c r="G89" s="45">
        <v>15</v>
      </c>
      <c r="H89" s="45">
        <v>15</v>
      </c>
      <c r="I89" s="45">
        <v>28</v>
      </c>
      <c r="J89" s="45">
        <v>1</v>
      </c>
      <c r="K89" s="45">
        <v>4.5</v>
      </c>
      <c r="L89" s="62">
        <v>46</v>
      </c>
      <c r="M89" s="62">
        <v>63</v>
      </c>
      <c r="N89" s="46">
        <f t="shared" si="8"/>
        <v>-0.13658271777200764</v>
      </c>
      <c r="O89" s="45">
        <v>6</v>
      </c>
      <c r="P89" s="45">
        <v>6</v>
      </c>
      <c r="Q89" s="63">
        <v>26</v>
      </c>
      <c r="R89" s="63">
        <v>7</v>
      </c>
      <c r="S89" s="46">
        <f t="shared" si="9"/>
        <v>0.56987530795656116</v>
      </c>
      <c r="T89" s="45">
        <v>7</v>
      </c>
      <c r="U89" s="45">
        <v>4</v>
      </c>
      <c r="V89" s="45">
        <v>23</v>
      </c>
      <c r="W89" s="45">
        <v>23</v>
      </c>
      <c r="X89" s="45">
        <v>3600</v>
      </c>
      <c r="Y89" s="45">
        <v>0</v>
      </c>
      <c r="Z89" s="45">
        <v>4</v>
      </c>
      <c r="AA89" s="45">
        <f t="shared" si="7"/>
        <v>0.70645802572856886</v>
      </c>
    </row>
    <row r="90" spans="1:28" ht="18.75" x14ac:dyDescent="0.3">
      <c r="A90" s="45">
        <v>15</v>
      </c>
      <c r="B90" s="45">
        <v>13</v>
      </c>
      <c r="C90" s="45">
        <v>24</v>
      </c>
      <c r="D90" s="45">
        <v>9</v>
      </c>
      <c r="E90" s="45">
        <v>30.3</v>
      </c>
      <c r="F90" s="45">
        <v>2</v>
      </c>
      <c r="G90" s="45">
        <v>15</v>
      </c>
      <c r="H90" s="45">
        <v>15</v>
      </c>
      <c r="I90" s="45">
        <v>28</v>
      </c>
      <c r="J90" s="45">
        <v>1</v>
      </c>
      <c r="K90" s="45">
        <v>4.5</v>
      </c>
      <c r="L90" s="62">
        <v>66</v>
      </c>
      <c r="M90" s="62">
        <v>85</v>
      </c>
      <c r="N90" s="46">
        <f t="shared" si="8"/>
        <v>-0.10987499017242405</v>
      </c>
      <c r="O90" s="45">
        <v>7</v>
      </c>
      <c r="P90" s="45">
        <v>5</v>
      </c>
      <c r="Q90" s="63">
        <v>62</v>
      </c>
      <c r="R90" s="63">
        <v>18</v>
      </c>
      <c r="S90" s="46">
        <f t="shared" si="9"/>
        <v>0.53711918439494788</v>
      </c>
      <c r="T90" s="45">
        <v>5</v>
      </c>
      <c r="U90" s="45">
        <v>6</v>
      </c>
      <c r="V90" s="45">
        <v>23</v>
      </c>
      <c r="W90" s="45">
        <v>23</v>
      </c>
      <c r="X90" s="45">
        <v>3600</v>
      </c>
      <c r="Y90" s="45">
        <v>0</v>
      </c>
      <c r="Z90" s="45">
        <v>5</v>
      </c>
      <c r="AA90" s="45">
        <f t="shared" si="7"/>
        <v>0.64699417456737196</v>
      </c>
    </row>
    <row r="91" spans="1:28" ht="18.75" x14ac:dyDescent="0.3">
      <c r="A91" s="45">
        <v>15</v>
      </c>
      <c r="B91" s="45">
        <v>13</v>
      </c>
      <c r="C91" s="45">
        <v>25</v>
      </c>
      <c r="D91" s="45">
        <v>9</v>
      </c>
      <c r="E91" s="45">
        <v>30.3</v>
      </c>
      <c r="F91" s="45">
        <v>2</v>
      </c>
      <c r="G91" s="45">
        <v>15</v>
      </c>
      <c r="H91" s="45">
        <v>15</v>
      </c>
      <c r="I91" s="45">
        <v>28</v>
      </c>
      <c r="J91" s="45">
        <v>1</v>
      </c>
      <c r="K91" s="45">
        <v>4.5</v>
      </c>
      <c r="L91" s="62">
        <v>100</v>
      </c>
      <c r="M91" s="62">
        <v>166</v>
      </c>
      <c r="N91" s="46">
        <f t="shared" si="8"/>
        <v>-0.22010808804005505</v>
      </c>
      <c r="O91" s="45">
        <v>7</v>
      </c>
      <c r="P91" s="45">
        <v>8</v>
      </c>
      <c r="Q91" s="63">
        <v>68</v>
      </c>
      <c r="R91" s="63">
        <v>58</v>
      </c>
      <c r="S91" s="46">
        <f t="shared" si="9"/>
        <v>6.9080919143299002E-2</v>
      </c>
      <c r="T91" s="45">
        <v>7</v>
      </c>
      <c r="U91" s="45">
        <v>7</v>
      </c>
      <c r="V91" s="45">
        <v>29</v>
      </c>
      <c r="W91" s="45">
        <v>29</v>
      </c>
      <c r="X91" s="45">
        <v>3600</v>
      </c>
      <c r="Y91" s="45">
        <v>0</v>
      </c>
      <c r="Z91" s="45">
        <v>6</v>
      </c>
      <c r="AA91" s="45">
        <f t="shared" si="7"/>
        <v>0.28918900718335405</v>
      </c>
    </row>
    <row r="92" spans="1:28" ht="18.75" x14ac:dyDescent="0.3">
      <c r="A92" s="45">
        <v>15</v>
      </c>
      <c r="B92" s="45">
        <v>13</v>
      </c>
      <c r="C92" s="45">
        <v>27</v>
      </c>
      <c r="D92" s="45">
        <v>9</v>
      </c>
      <c r="E92" s="45">
        <v>30.3</v>
      </c>
      <c r="F92" s="45">
        <v>2</v>
      </c>
      <c r="G92" s="45">
        <v>15</v>
      </c>
      <c r="H92" s="45">
        <v>15</v>
      </c>
      <c r="I92" s="45">
        <v>28</v>
      </c>
      <c r="J92" s="45">
        <v>1</v>
      </c>
      <c r="K92" s="45">
        <v>4.5</v>
      </c>
      <c r="L92" s="62">
        <v>65</v>
      </c>
      <c r="M92" s="62">
        <v>87</v>
      </c>
      <c r="N92" s="46">
        <f t="shared" si="8"/>
        <v>-0.12660589597576297</v>
      </c>
      <c r="O92" s="45">
        <v>8</v>
      </c>
      <c r="P92" s="45">
        <v>6</v>
      </c>
      <c r="Q92" s="63">
        <v>60</v>
      </c>
      <c r="R92" s="63">
        <v>11</v>
      </c>
      <c r="S92" s="46">
        <f t="shared" si="9"/>
        <v>0.7367585652254186</v>
      </c>
      <c r="T92" s="45">
        <v>7</v>
      </c>
      <c r="U92" s="45">
        <v>6</v>
      </c>
      <c r="V92" s="45">
        <v>27</v>
      </c>
      <c r="W92" s="45">
        <v>27</v>
      </c>
      <c r="X92" s="45">
        <v>3600</v>
      </c>
      <c r="Y92" s="45">
        <v>0</v>
      </c>
      <c r="Z92" s="45">
        <v>7</v>
      </c>
      <c r="AA92" s="45">
        <f t="shared" si="7"/>
        <v>0.8633644612011816</v>
      </c>
    </row>
    <row r="93" spans="1:28" ht="18.75" x14ac:dyDescent="0.3">
      <c r="A93" s="45">
        <v>15</v>
      </c>
      <c r="B93" s="45">
        <v>13</v>
      </c>
      <c r="C93" s="45">
        <v>28</v>
      </c>
      <c r="D93" s="45">
        <v>9</v>
      </c>
      <c r="E93" s="45">
        <v>30.3</v>
      </c>
      <c r="F93" s="45">
        <v>2</v>
      </c>
      <c r="G93" s="45">
        <v>15</v>
      </c>
      <c r="H93" s="45">
        <v>15</v>
      </c>
      <c r="I93" s="45">
        <v>28</v>
      </c>
      <c r="J93" s="45">
        <v>1</v>
      </c>
      <c r="K93" s="45">
        <v>4.5</v>
      </c>
      <c r="L93" s="62">
        <v>26</v>
      </c>
      <c r="M93" s="62">
        <v>36</v>
      </c>
      <c r="N93" s="46">
        <f t="shared" si="8"/>
        <v>-0.14132915279646932</v>
      </c>
      <c r="O93" s="45">
        <v>2</v>
      </c>
      <c r="P93" s="45">
        <v>6</v>
      </c>
      <c r="Q93" s="63">
        <v>28</v>
      </c>
      <c r="R93" s="63">
        <v>12</v>
      </c>
      <c r="S93" s="46">
        <f t="shared" si="9"/>
        <v>0.36797678529459443</v>
      </c>
      <c r="T93" s="45">
        <v>4</v>
      </c>
      <c r="U93" s="45">
        <v>3</v>
      </c>
      <c r="V93" s="45">
        <v>15</v>
      </c>
      <c r="W93" s="45">
        <v>15</v>
      </c>
      <c r="X93" s="45">
        <v>3600</v>
      </c>
      <c r="Y93" s="45">
        <v>0</v>
      </c>
      <c r="Z93" s="45">
        <v>8</v>
      </c>
      <c r="AA93" s="45">
        <f t="shared" si="7"/>
        <v>0.50930593809106373</v>
      </c>
    </row>
    <row r="94" spans="1:28" ht="18.75" x14ac:dyDescent="0.3">
      <c r="A94" s="45">
        <v>15</v>
      </c>
      <c r="B94" s="45">
        <v>13</v>
      </c>
      <c r="C94" s="45">
        <v>29</v>
      </c>
      <c r="D94" s="45">
        <v>9</v>
      </c>
      <c r="E94" s="45">
        <v>30.3</v>
      </c>
      <c r="F94" s="45">
        <v>2</v>
      </c>
      <c r="G94" s="45">
        <v>15</v>
      </c>
      <c r="H94" s="45">
        <v>15</v>
      </c>
      <c r="I94" s="45">
        <v>28</v>
      </c>
      <c r="J94" s="45">
        <v>1</v>
      </c>
      <c r="K94" s="45">
        <v>4.5</v>
      </c>
      <c r="L94" s="62">
        <v>14</v>
      </c>
      <c r="M94" s="62">
        <v>27</v>
      </c>
      <c r="N94" s="46">
        <f t="shared" si="8"/>
        <v>-0.2852357284807493</v>
      </c>
      <c r="O94" s="45">
        <v>2</v>
      </c>
      <c r="P94" s="45">
        <v>4</v>
      </c>
      <c r="Q94" s="63">
        <v>20</v>
      </c>
      <c r="R94" s="63">
        <v>13</v>
      </c>
      <c r="S94" s="46">
        <f t="shared" si="9"/>
        <v>0.18708664335714445</v>
      </c>
      <c r="T94" s="45">
        <v>2</v>
      </c>
      <c r="U94" s="45">
        <v>3</v>
      </c>
      <c r="V94" s="45">
        <v>11</v>
      </c>
      <c r="W94" s="45">
        <v>11</v>
      </c>
      <c r="X94" s="45">
        <v>3600</v>
      </c>
      <c r="Y94" s="45">
        <v>0</v>
      </c>
      <c r="Z94" s="45">
        <v>9</v>
      </c>
      <c r="AA94" s="45">
        <f t="shared" si="7"/>
        <v>0.47232237183789372</v>
      </c>
    </row>
    <row r="95" spans="1:28" ht="18.75" x14ac:dyDescent="0.3">
      <c r="A95" s="45">
        <v>15</v>
      </c>
      <c r="B95" s="45">
        <v>13</v>
      </c>
      <c r="C95" s="45">
        <v>30</v>
      </c>
      <c r="D95" s="45">
        <v>9</v>
      </c>
      <c r="E95" s="45">
        <v>30.3</v>
      </c>
      <c r="F95" s="45">
        <v>2</v>
      </c>
      <c r="G95" s="45">
        <v>15</v>
      </c>
      <c r="H95" s="45">
        <v>15</v>
      </c>
      <c r="I95" s="45">
        <v>28</v>
      </c>
      <c r="J95" s="45">
        <v>1</v>
      </c>
      <c r="K95" s="45">
        <v>4.5</v>
      </c>
      <c r="L95" s="62">
        <v>43</v>
      </c>
      <c r="M95" s="62">
        <v>52</v>
      </c>
      <c r="N95" s="46">
        <f t="shared" si="8"/>
        <v>-8.2534888055212655E-2</v>
      </c>
      <c r="O95" s="45">
        <v>3</v>
      </c>
      <c r="P95" s="45">
        <v>5</v>
      </c>
      <c r="Q95" s="63">
        <v>36</v>
      </c>
      <c r="R95" s="63">
        <v>12</v>
      </c>
      <c r="S95" s="46">
        <f t="shared" si="9"/>
        <v>0.47712125471966244</v>
      </c>
      <c r="T95" s="45">
        <v>4</v>
      </c>
      <c r="U95" s="45">
        <v>3</v>
      </c>
      <c r="V95" s="45">
        <v>15</v>
      </c>
      <c r="W95" s="45">
        <v>15</v>
      </c>
      <c r="X95" s="45">
        <v>3600</v>
      </c>
      <c r="Y95" s="45">
        <v>0</v>
      </c>
      <c r="Z95" s="45">
        <v>10</v>
      </c>
      <c r="AA95" s="45">
        <f t="shared" si="7"/>
        <v>0.55965614277487508</v>
      </c>
    </row>
    <row r="96" spans="1:28" ht="18.75" x14ac:dyDescent="0.3">
      <c r="A96" s="45">
        <v>15</v>
      </c>
      <c r="B96" s="45">
        <v>13</v>
      </c>
      <c r="C96" s="45">
        <v>1</v>
      </c>
      <c r="D96" s="45">
        <v>10</v>
      </c>
      <c r="E96" s="45">
        <v>30.3</v>
      </c>
      <c r="F96" s="45">
        <v>2</v>
      </c>
      <c r="G96" s="45">
        <v>15</v>
      </c>
      <c r="H96" s="45">
        <v>15</v>
      </c>
      <c r="I96" s="45">
        <v>28</v>
      </c>
      <c r="J96" s="45">
        <v>1</v>
      </c>
      <c r="K96" s="45">
        <v>4.5</v>
      </c>
      <c r="L96" s="62">
        <v>85</v>
      </c>
      <c r="M96" s="62">
        <v>100</v>
      </c>
      <c r="N96" s="46">
        <f t="shared" si="8"/>
        <v>-7.0581074285707285E-2</v>
      </c>
      <c r="O96" s="45">
        <v>7</v>
      </c>
      <c r="P96" s="45">
        <v>9</v>
      </c>
      <c r="Q96" s="63">
        <v>73</v>
      </c>
      <c r="R96" s="63">
        <v>34</v>
      </c>
      <c r="S96" s="46">
        <f t="shared" si="9"/>
        <v>0.33184394307820075</v>
      </c>
      <c r="T96" s="45">
        <v>8</v>
      </c>
      <c r="U96" s="45">
        <v>7</v>
      </c>
      <c r="V96" s="45">
        <v>31</v>
      </c>
      <c r="W96" s="45">
        <v>31</v>
      </c>
      <c r="X96" s="45">
        <v>3600</v>
      </c>
      <c r="Y96" s="45">
        <v>0</v>
      </c>
      <c r="Z96" s="45">
        <v>11</v>
      </c>
      <c r="AA96" s="45">
        <f t="shared" si="7"/>
        <v>0.40242501736390801</v>
      </c>
    </row>
    <row r="97" spans="1:28" ht="18.75" x14ac:dyDescent="0.3">
      <c r="A97" s="45">
        <v>15</v>
      </c>
      <c r="B97" s="45">
        <v>13</v>
      </c>
      <c r="C97" s="45">
        <v>2</v>
      </c>
      <c r="D97" s="45">
        <v>10</v>
      </c>
      <c r="E97" s="45">
        <v>30.3</v>
      </c>
      <c r="F97" s="45">
        <v>2</v>
      </c>
      <c r="G97" s="45">
        <v>15</v>
      </c>
      <c r="H97" s="45">
        <v>15</v>
      </c>
      <c r="I97" s="45">
        <v>28</v>
      </c>
      <c r="J97" s="45">
        <v>1</v>
      </c>
      <c r="K97" s="45">
        <v>4.5</v>
      </c>
      <c r="L97" s="62">
        <v>73</v>
      </c>
      <c r="M97" s="62">
        <v>84</v>
      </c>
      <c r="N97" s="46">
        <f t="shared" si="8"/>
        <v>-6.0956425941425744E-2</v>
      </c>
      <c r="O97" s="45">
        <v>5</v>
      </c>
      <c r="P97" s="45">
        <v>6</v>
      </c>
      <c r="Q97" s="63">
        <v>62</v>
      </c>
      <c r="R97" s="63">
        <v>43</v>
      </c>
      <c r="S97" s="46">
        <f t="shared" si="9"/>
        <v>0.15892323391866731</v>
      </c>
      <c r="T97" s="45">
        <v>6</v>
      </c>
      <c r="U97" s="45">
        <v>4</v>
      </c>
      <c r="V97" s="45">
        <v>21</v>
      </c>
      <c r="W97" s="45">
        <v>21</v>
      </c>
      <c r="X97" s="45">
        <v>3600</v>
      </c>
      <c r="Y97" s="45">
        <v>0</v>
      </c>
      <c r="Z97" s="45">
        <v>12</v>
      </c>
      <c r="AA97" s="45">
        <f t="shared" si="7"/>
        <v>0.21987965986009306</v>
      </c>
    </row>
    <row r="98" spans="1:28" ht="18.75" x14ac:dyDescent="0.3">
      <c r="A98" s="45">
        <v>15</v>
      </c>
      <c r="B98" s="45">
        <v>13</v>
      </c>
      <c r="C98" s="45">
        <v>3</v>
      </c>
      <c r="D98" s="45">
        <v>10</v>
      </c>
      <c r="E98" s="45">
        <v>30.3</v>
      </c>
      <c r="F98" s="45">
        <v>2</v>
      </c>
      <c r="G98" s="45">
        <v>15</v>
      </c>
      <c r="H98" s="45">
        <v>15</v>
      </c>
      <c r="I98" s="45">
        <v>28</v>
      </c>
      <c r="J98" s="45">
        <v>1</v>
      </c>
      <c r="K98" s="45">
        <v>4.5</v>
      </c>
      <c r="L98" s="62">
        <v>111</v>
      </c>
      <c r="M98" s="62">
        <v>122</v>
      </c>
      <c r="N98" s="46">
        <f t="shared" si="8"/>
        <v>-4.1036851888090788E-2</v>
      </c>
      <c r="O98" s="45">
        <v>10</v>
      </c>
      <c r="P98" s="45">
        <v>9</v>
      </c>
      <c r="Q98" s="63">
        <v>99</v>
      </c>
      <c r="R98" s="63">
        <v>52</v>
      </c>
      <c r="S98" s="46">
        <f t="shared" si="9"/>
        <v>0.27963185096275073</v>
      </c>
      <c r="T98" s="45">
        <v>10</v>
      </c>
      <c r="U98" s="45">
        <v>8</v>
      </c>
      <c r="V98" s="45">
        <v>37</v>
      </c>
      <c r="W98" s="45">
        <v>37</v>
      </c>
      <c r="X98" s="45">
        <v>3600</v>
      </c>
      <c r="Y98" s="45">
        <v>0</v>
      </c>
      <c r="Z98" s="45">
        <v>13</v>
      </c>
      <c r="AA98" s="45">
        <f t="shared" si="7"/>
        <v>0.32066870285084154</v>
      </c>
    </row>
    <row r="99" spans="1:28" ht="18.75" x14ac:dyDescent="0.3">
      <c r="A99" s="110">
        <v>15</v>
      </c>
      <c r="B99" s="110">
        <v>13</v>
      </c>
      <c r="C99" s="110">
        <v>4</v>
      </c>
      <c r="D99" s="110">
        <v>10</v>
      </c>
      <c r="E99" s="110">
        <v>30.3</v>
      </c>
      <c r="F99" s="110">
        <v>2</v>
      </c>
      <c r="G99" s="110">
        <v>15</v>
      </c>
      <c r="H99" s="110">
        <v>15</v>
      </c>
      <c r="I99" s="110">
        <v>28</v>
      </c>
      <c r="J99" s="110">
        <v>1</v>
      </c>
      <c r="K99" s="110">
        <v>4.5</v>
      </c>
      <c r="L99" s="110">
        <v>28</v>
      </c>
      <c r="M99" s="110">
        <v>40</v>
      </c>
      <c r="N99" s="110"/>
      <c r="O99" s="110">
        <v>4</v>
      </c>
      <c r="P99" s="110">
        <v>3</v>
      </c>
      <c r="Q99" s="63">
        <v>9</v>
      </c>
      <c r="R99" s="63">
        <v>6</v>
      </c>
      <c r="S99" s="110"/>
      <c r="T99" s="110">
        <v>4</v>
      </c>
      <c r="U99" s="110">
        <v>2</v>
      </c>
      <c r="V99" s="110">
        <v>13</v>
      </c>
      <c r="W99" s="110">
        <v>13</v>
      </c>
      <c r="X99" s="110">
        <v>3600</v>
      </c>
      <c r="Y99" s="110">
        <v>0</v>
      </c>
      <c r="Z99" s="110"/>
      <c r="AA99" s="110"/>
    </row>
    <row r="100" spans="1:28" ht="18.75" x14ac:dyDescent="0.3">
      <c r="A100" s="45">
        <v>15</v>
      </c>
      <c r="B100" s="45">
        <v>13</v>
      </c>
      <c r="C100" s="45">
        <v>5</v>
      </c>
      <c r="D100" s="45">
        <v>10</v>
      </c>
      <c r="E100" s="45">
        <v>30.3</v>
      </c>
      <c r="F100" s="45">
        <v>2</v>
      </c>
      <c r="G100" s="45">
        <v>15</v>
      </c>
      <c r="H100" s="45">
        <v>15</v>
      </c>
      <c r="I100" s="45">
        <v>28</v>
      </c>
      <c r="J100" s="45">
        <v>1</v>
      </c>
      <c r="K100" s="45">
        <v>4.5</v>
      </c>
      <c r="L100" s="62">
        <v>51</v>
      </c>
      <c r="M100" s="62">
        <v>64</v>
      </c>
      <c r="N100" s="46">
        <f t="shared" si="8"/>
        <v>-9.8609797885950812E-2</v>
      </c>
      <c r="O100" s="45">
        <v>6</v>
      </c>
      <c r="P100" s="45">
        <v>6</v>
      </c>
      <c r="Q100" s="63">
        <v>44</v>
      </c>
      <c r="R100" s="63">
        <v>49</v>
      </c>
      <c r="S100" s="46">
        <f t="shared" si="9"/>
        <v>-4.6743403542326228E-2</v>
      </c>
      <c r="T100" s="45">
        <v>6</v>
      </c>
      <c r="U100" s="45">
        <v>5</v>
      </c>
      <c r="V100" s="45">
        <v>23</v>
      </c>
      <c r="W100" s="45">
        <v>23</v>
      </c>
      <c r="X100" s="45">
        <v>3600</v>
      </c>
      <c r="Y100" s="45">
        <v>0</v>
      </c>
      <c r="Z100" s="45">
        <v>14</v>
      </c>
      <c r="AA100" s="45">
        <f t="shared" si="7"/>
        <v>5.1866394343624583E-2</v>
      </c>
    </row>
    <row r="101" spans="1:28" ht="18.75" x14ac:dyDescent="0.3">
      <c r="A101" s="45">
        <v>15</v>
      </c>
      <c r="B101" s="45">
        <v>13</v>
      </c>
      <c r="C101" s="45">
        <v>6</v>
      </c>
      <c r="D101" s="45">
        <v>10</v>
      </c>
      <c r="E101" s="45">
        <v>30.3</v>
      </c>
      <c r="F101" s="45">
        <v>2</v>
      </c>
      <c r="G101" s="45">
        <v>15</v>
      </c>
      <c r="H101" s="45">
        <v>15</v>
      </c>
      <c r="I101" s="45">
        <v>28</v>
      </c>
      <c r="J101" s="45">
        <v>1</v>
      </c>
      <c r="K101" s="45">
        <v>4.5</v>
      </c>
      <c r="L101" s="62">
        <v>87</v>
      </c>
      <c r="M101" s="62">
        <v>90</v>
      </c>
      <c r="N101" s="46">
        <f t="shared" si="8"/>
        <v>-1.4723256820706347E-2</v>
      </c>
      <c r="O101" s="45">
        <v>9</v>
      </c>
      <c r="P101" s="45">
        <v>8</v>
      </c>
      <c r="Q101" s="63">
        <v>49</v>
      </c>
      <c r="R101" s="63">
        <v>65</v>
      </c>
      <c r="S101" s="46">
        <f t="shared" si="9"/>
        <v>-0.12271727661434192</v>
      </c>
      <c r="T101" s="45">
        <v>7</v>
      </c>
      <c r="U101" s="45">
        <v>9</v>
      </c>
      <c r="V101" s="45">
        <v>33</v>
      </c>
      <c r="W101" s="45">
        <v>33</v>
      </c>
      <c r="X101" s="45">
        <v>3600</v>
      </c>
      <c r="Y101" s="45">
        <v>0</v>
      </c>
      <c r="Z101" s="45">
        <v>15</v>
      </c>
      <c r="AA101" s="45">
        <f t="shared" si="7"/>
        <v>0.10799401979363557</v>
      </c>
    </row>
    <row r="102" spans="1:28" ht="18.75" x14ac:dyDescent="0.3">
      <c r="A102" s="110">
        <v>15</v>
      </c>
      <c r="B102" s="110">
        <v>13</v>
      </c>
      <c r="C102" s="110">
        <v>7</v>
      </c>
      <c r="D102" s="110">
        <v>10</v>
      </c>
      <c r="E102" s="110">
        <v>30.3</v>
      </c>
      <c r="F102" s="110">
        <v>2</v>
      </c>
      <c r="G102" s="110">
        <v>15</v>
      </c>
      <c r="H102" s="110">
        <v>15</v>
      </c>
      <c r="I102" s="110">
        <v>28</v>
      </c>
      <c r="J102" s="110">
        <v>1</v>
      </c>
      <c r="K102" s="110">
        <v>4.5</v>
      </c>
      <c r="L102" s="110">
        <v>34</v>
      </c>
      <c r="M102" s="110">
        <v>30</v>
      </c>
      <c r="N102" s="110"/>
      <c r="O102" s="110">
        <v>4</v>
      </c>
      <c r="P102" s="110">
        <v>4</v>
      </c>
      <c r="Q102" s="63">
        <v>13</v>
      </c>
      <c r="R102" s="63">
        <v>10</v>
      </c>
      <c r="S102" s="110"/>
      <c r="T102" s="110">
        <v>3</v>
      </c>
      <c r="U102" s="110">
        <v>4</v>
      </c>
      <c r="V102" s="110">
        <v>15</v>
      </c>
      <c r="W102" s="110">
        <v>15</v>
      </c>
      <c r="X102" s="110">
        <v>3600</v>
      </c>
      <c r="Y102" s="110">
        <v>0</v>
      </c>
      <c r="Z102" s="110"/>
      <c r="AA102" s="110"/>
    </row>
    <row r="103" spans="1:28" ht="18.75" x14ac:dyDescent="0.3">
      <c r="A103" s="45">
        <v>15</v>
      </c>
      <c r="B103" s="45">
        <v>13</v>
      </c>
      <c r="C103" s="45">
        <v>8</v>
      </c>
      <c r="D103" s="45">
        <v>10</v>
      </c>
      <c r="E103" s="45">
        <v>30.3</v>
      </c>
      <c r="F103" s="45">
        <v>2</v>
      </c>
      <c r="G103" s="45">
        <v>15</v>
      </c>
      <c r="H103" s="45">
        <v>15</v>
      </c>
      <c r="I103" s="45">
        <v>28</v>
      </c>
      <c r="J103" s="45">
        <v>1</v>
      </c>
      <c r="K103" s="45">
        <v>4.5</v>
      </c>
      <c r="L103" s="62">
        <v>68</v>
      </c>
      <c r="M103" s="62">
        <v>56</v>
      </c>
      <c r="N103" s="46">
        <f t="shared" si="8"/>
        <v>8.4320885700035875E-2</v>
      </c>
      <c r="O103" s="45">
        <v>7</v>
      </c>
      <c r="P103" s="45">
        <v>7</v>
      </c>
      <c r="Q103" s="63">
        <v>52</v>
      </c>
      <c r="R103" s="63">
        <v>60</v>
      </c>
      <c r="S103" s="46">
        <f t="shared" si="9"/>
        <v>-6.2147906748844461E-2</v>
      </c>
      <c r="T103" s="45">
        <v>6</v>
      </c>
      <c r="U103" s="45">
        <v>7</v>
      </c>
      <c r="V103" s="45">
        <v>27</v>
      </c>
      <c r="W103" s="45">
        <v>27</v>
      </c>
      <c r="X103" s="45">
        <v>3600</v>
      </c>
      <c r="Y103" s="45">
        <v>0</v>
      </c>
      <c r="Z103" s="45">
        <v>16</v>
      </c>
      <c r="AA103" s="45">
        <f t="shared" si="7"/>
        <v>0.14646879244888034</v>
      </c>
    </row>
    <row r="104" spans="1:28" ht="18.75" x14ac:dyDescent="0.3">
      <c r="A104" s="45">
        <v>15</v>
      </c>
      <c r="B104" s="45">
        <v>13</v>
      </c>
      <c r="C104" s="45">
        <v>9</v>
      </c>
      <c r="D104" s="45">
        <v>10</v>
      </c>
      <c r="E104" s="45">
        <v>30.3</v>
      </c>
      <c r="F104" s="45">
        <v>2</v>
      </c>
      <c r="G104" s="45">
        <v>15</v>
      </c>
      <c r="H104" s="45">
        <v>15</v>
      </c>
      <c r="I104" s="45">
        <v>28</v>
      </c>
      <c r="J104" s="45">
        <v>1</v>
      </c>
      <c r="K104" s="45">
        <v>4.5</v>
      </c>
      <c r="L104" s="62">
        <v>58</v>
      </c>
      <c r="M104" s="62">
        <v>57</v>
      </c>
      <c r="N104" s="46">
        <f t="shared" si="8"/>
        <v>7.5531378904459068E-3</v>
      </c>
      <c r="O104" s="45">
        <v>6</v>
      </c>
      <c r="P104" s="45">
        <v>8</v>
      </c>
      <c r="Q104" s="63">
        <v>32</v>
      </c>
      <c r="R104" s="63">
        <v>34</v>
      </c>
      <c r="S104" s="46">
        <f t="shared" si="9"/>
        <v>-2.6328938722349152E-2</v>
      </c>
      <c r="T104" s="45">
        <v>7</v>
      </c>
      <c r="U104" s="45">
        <v>7</v>
      </c>
      <c r="V104" s="45">
        <v>28</v>
      </c>
      <c r="W104" s="45">
        <v>28</v>
      </c>
      <c r="X104" s="45">
        <v>3600</v>
      </c>
      <c r="Y104" s="45">
        <v>0</v>
      </c>
      <c r="Z104" s="45">
        <v>17</v>
      </c>
      <c r="AA104" s="45">
        <f t="shared" si="7"/>
        <v>3.3882076612795062E-2</v>
      </c>
    </row>
    <row r="105" spans="1:28" ht="18.75" x14ac:dyDescent="0.3">
      <c r="A105" s="45">
        <v>15</v>
      </c>
      <c r="B105" s="45">
        <v>13</v>
      </c>
      <c r="C105" s="45">
        <v>10</v>
      </c>
      <c r="D105" s="45">
        <v>10</v>
      </c>
      <c r="E105" s="45">
        <v>30.3</v>
      </c>
      <c r="F105" s="45">
        <v>2</v>
      </c>
      <c r="G105" s="45">
        <v>15</v>
      </c>
      <c r="H105" s="45">
        <v>15</v>
      </c>
      <c r="I105" s="45">
        <v>28</v>
      </c>
      <c r="J105" s="45">
        <v>1</v>
      </c>
      <c r="K105" s="45">
        <v>4.5</v>
      </c>
      <c r="L105" s="62">
        <v>49</v>
      </c>
      <c r="M105" s="62">
        <v>53</v>
      </c>
      <c r="N105" s="46">
        <f t="shared" si="8"/>
        <v>-3.4079789572275379E-2</v>
      </c>
      <c r="O105" s="45">
        <v>4</v>
      </c>
      <c r="P105" s="45">
        <v>4</v>
      </c>
      <c r="Q105" s="63">
        <v>19</v>
      </c>
      <c r="R105" s="63">
        <v>23</v>
      </c>
      <c r="S105" s="46">
        <f t="shared" si="9"/>
        <v>-8.297423506476391E-2</v>
      </c>
      <c r="T105" s="45">
        <v>5</v>
      </c>
      <c r="U105" s="45">
        <v>3</v>
      </c>
      <c r="V105" s="45">
        <v>16</v>
      </c>
      <c r="W105" s="45">
        <v>16</v>
      </c>
      <c r="X105" s="45">
        <v>3600</v>
      </c>
      <c r="Y105" s="45">
        <v>0</v>
      </c>
      <c r="Z105" s="45">
        <v>18</v>
      </c>
      <c r="AA105" s="45">
        <f t="shared" si="7"/>
        <v>4.8894445492488531E-2</v>
      </c>
    </row>
    <row r="106" spans="1:28" ht="18.75" x14ac:dyDescent="0.3">
      <c r="A106" s="45">
        <v>15</v>
      </c>
      <c r="B106" s="45">
        <v>13</v>
      </c>
      <c r="C106" s="45">
        <v>13</v>
      </c>
      <c r="D106" s="45">
        <v>10</v>
      </c>
      <c r="E106" s="45">
        <v>30.3</v>
      </c>
      <c r="F106" s="45">
        <v>2</v>
      </c>
      <c r="G106" s="45">
        <v>15</v>
      </c>
      <c r="H106" s="45">
        <v>15</v>
      </c>
      <c r="I106" s="45">
        <v>28</v>
      </c>
      <c r="J106" s="45">
        <v>1</v>
      </c>
      <c r="K106" s="45">
        <v>4.5</v>
      </c>
      <c r="L106" s="62">
        <v>84</v>
      </c>
      <c r="M106" s="62">
        <v>83</v>
      </c>
      <c r="N106" s="46">
        <f t="shared" si="8"/>
        <v>5.2011936858077238E-3</v>
      </c>
      <c r="O106" s="45">
        <v>9</v>
      </c>
      <c r="P106" s="45">
        <v>7</v>
      </c>
      <c r="Q106" s="63">
        <v>63</v>
      </c>
      <c r="R106" s="63">
        <v>40</v>
      </c>
      <c r="S106" s="46">
        <f t="shared" si="9"/>
        <v>0.19728055812561932</v>
      </c>
      <c r="T106" s="45">
        <v>8</v>
      </c>
      <c r="U106" s="45">
        <v>7</v>
      </c>
      <c r="V106" s="45">
        <v>31</v>
      </c>
      <c r="W106" s="45">
        <v>31</v>
      </c>
      <c r="X106" s="45">
        <v>3600</v>
      </c>
      <c r="Y106" s="45">
        <v>0</v>
      </c>
      <c r="Z106" s="45">
        <v>19</v>
      </c>
      <c r="AA106" s="45">
        <f t="shared" si="7"/>
        <v>0.19207936443981158</v>
      </c>
    </row>
    <row r="107" spans="1:28" ht="18.75" x14ac:dyDescent="0.3">
      <c r="A107" s="45">
        <v>15</v>
      </c>
      <c r="B107" s="45">
        <v>13</v>
      </c>
      <c r="C107" s="45">
        <v>14</v>
      </c>
      <c r="D107" s="45">
        <v>10</v>
      </c>
      <c r="E107" s="45">
        <v>30.3</v>
      </c>
      <c r="F107" s="45">
        <v>2</v>
      </c>
      <c r="G107" s="45">
        <v>15</v>
      </c>
      <c r="H107" s="45">
        <v>15</v>
      </c>
      <c r="I107" s="45">
        <v>28</v>
      </c>
      <c r="J107" s="45">
        <v>1</v>
      </c>
      <c r="K107" s="45">
        <v>4.5</v>
      </c>
      <c r="L107" s="62">
        <v>66</v>
      </c>
      <c r="M107" s="62">
        <v>62</v>
      </c>
      <c r="N107" s="46">
        <f t="shared" si="8"/>
        <v>2.7152246043614776E-2</v>
      </c>
      <c r="O107" s="45">
        <v>7</v>
      </c>
      <c r="P107" s="45">
        <v>4</v>
      </c>
      <c r="Q107" s="63">
        <v>33</v>
      </c>
      <c r="R107" s="63">
        <v>44</v>
      </c>
      <c r="S107" s="46">
        <f t="shared" si="9"/>
        <v>-0.12493873660829995</v>
      </c>
      <c r="T107" s="45">
        <v>4</v>
      </c>
      <c r="U107" s="45">
        <v>6</v>
      </c>
      <c r="V107" s="45">
        <v>21</v>
      </c>
      <c r="W107" s="45">
        <v>21</v>
      </c>
      <c r="X107" s="45">
        <v>3600</v>
      </c>
      <c r="Y107" s="45">
        <v>0</v>
      </c>
      <c r="Z107" s="45">
        <v>20</v>
      </c>
      <c r="AA107" s="45">
        <f t="shared" si="7"/>
        <v>0.15209098265191473</v>
      </c>
    </row>
    <row r="108" spans="1:28" ht="18.75" x14ac:dyDescent="0.3">
      <c r="A108" s="110">
        <v>15</v>
      </c>
      <c r="B108" s="110">
        <v>13</v>
      </c>
      <c r="C108" s="110">
        <v>15</v>
      </c>
      <c r="D108" s="110">
        <v>10</v>
      </c>
      <c r="E108" s="110">
        <v>30.3</v>
      </c>
      <c r="F108" s="110">
        <v>2</v>
      </c>
      <c r="G108" s="110">
        <v>15</v>
      </c>
      <c r="H108" s="110">
        <v>15</v>
      </c>
      <c r="I108" s="110">
        <v>28</v>
      </c>
      <c r="J108" s="110">
        <v>1</v>
      </c>
      <c r="K108" s="110">
        <v>4.5</v>
      </c>
      <c r="L108" s="110">
        <v>60</v>
      </c>
      <c r="M108" s="110">
        <v>66</v>
      </c>
      <c r="N108" s="110"/>
      <c r="O108" s="110">
        <v>4</v>
      </c>
      <c r="P108" s="110">
        <v>6</v>
      </c>
      <c r="Q108" s="63">
        <v>46</v>
      </c>
      <c r="R108" s="63">
        <v>73</v>
      </c>
      <c r="S108" s="110"/>
      <c r="T108" s="110">
        <v>4</v>
      </c>
      <c r="U108" s="110">
        <v>5</v>
      </c>
      <c r="V108" s="110">
        <v>19</v>
      </c>
      <c r="W108" s="110">
        <v>19</v>
      </c>
      <c r="X108" s="110">
        <v>3600</v>
      </c>
      <c r="Y108" s="110">
        <v>0</v>
      </c>
      <c r="Z108" s="110"/>
      <c r="AA108" s="110"/>
    </row>
    <row r="109" spans="1:28" ht="18.75" x14ac:dyDescent="0.3">
      <c r="A109" s="45">
        <v>15</v>
      </c>
      <c r="B109" s="45">
        <v>13</v>
      </c>
      <c r="C109" s="45">
        <v>16</v>
      </c>
      <c r="D109" s="45">
        <v>10</v>
      </c>
      <c r="E109" s="45">
        <v>30.3</v>
      </c>
      <c r="F109" s="45">
        <v>2</v>
      </c>
      <c r="G109" s="45">
        <v>15</v>
      </c>
      <c r="H109" s="45">
        <v>15</v>
      </c>
      <c r="I109" s="45">
        <v>28</v>
      </c>
      <c r="J109" s="45">
        <v>1</v>
      </c>
      <c r="K109" s="45">
        <v>4.5</v>
      </c>
      <c r="L109" s="62">
        <v>83</v>
      </c>
      <c r="M109" s="62">
        <v>88</v>
      </c>
      <c r="N109" s="46">
        <f t="shared" si="8"/>
        <v>-2.5404579774094698E-2</v>
      </c>
      <c r="O109" s="45">
        <v>9</v>
      </c>
      <c r="P109" s="45">
        <v>8</v>
      </c>
      <c r="Q109" s="63">
        <v>52</v>
      </c>
      <c r="R109" s="63">
        <v>56</v>
      </c>
      <c r="S109" s="46">
        <f t="shared" si="9"/>
        <v>-3.2184683371401242E-2</v>
      </c>
      <c r="T109" s="45">
        <v>10</v>
      </c>
      <c r="U109" s="45">
        <v>6</v>
      </c>
      <c r="V109" s="45">
        <v>33</v>
      </c>
      <c r="W109" s="45">
        <v>33</v>
      </c>
      <c r="X109" s="45">
        <v>3600</v>
      </c>
      <c r="Y109" s="45">
        <v>0</v>
      </c>
      <c r="Z109" s="45">
        <v>21</v>
      </c>
      <c r="AA109" s="45">
        <f t="shared" si="7"/>
        <v>6.7801035973065436E-3</v>
      </c>
    </row>
    <row r="110" spans="1:28" ht="18.75" x14ac:dyDescent="0.3">
      <c r="A110" s="45">
        <v>15</v>
      </c>
      <c r="B110" s="45">
        <v>13</v>
      </c>
      <c r="C110" s="45">
        <v>17</v>
      </c>
      <c r="D110" s="45">
        <v>10</v>
      </c>
      <c r="E110" s="45">
        <v>30.3</v>
      </c>
      <c r="F110" s="45">
        <v>2</v>
      </c>
      <c r="G110" s="45">
        <v>15</v>
      </c>
      <c r="H110" s="45">
        <v>15</v>
      </c>
      <c r="I110" s="45">
        <v>28</v>
      </c>
      <c r="J110" s="45">
        <v>1</v>
      </c>
      <c r="K110" s="45">
        <v>4.5</v>
      </c>
      <c r="L110" s="62">
        <v>124</v>
      </c>
      <c r="M110" s="62">
        <v>124</v>
      </c>
      <c r="N110" s="46">
        <f t="shared" si="8"/>
        <v>0</v>
      </c>
      <c r="O110" s="45">
        <v>8</v>
      </c>
      <c r="P110" s="45">
        <v>7</v>
      </c>
      <c r="Q110" s="63">
        <v>50</v>
      </c>
      <c r="R110" s="63">
        <v>52</v>
      </c>
      <c r="S110" s="46">
        <f t="shared" si="9"/>
        <v>-1.7033339298780342E-2</v>
      </c>
      <c r="T110" s="45">
        <v>8</v>
      </c>
      <c r="U110" s="45">
        <v>6</v>
      </c>
      <c r="V110" s="45">
        <v>29</v>
      </c>
      <c r="W110" s="45">
        <v>29</v>
      </c>
      <c r="X110" s="45">
        <v>3600</v>
      </c>
      <c r="Y110" s="45">
        <v>0</v>
      </c>
      <c r="Z110" s="45">
        <v>22</v>
      </c>
      <c r="AA110" s="45">
        <f t="shared" si="7"/>
        <v>1.7033339298780342E-2</v>
      </c>
    </row>
    <row r="111" spans="1:28" ht="18.75" x14ac:dyDescent="0.3">
      <c r="A111" s="64"/>
      <c r="B111" s="64"/>
      <c r="C111" s="64"/>
      <c r="D111" s="64"/>
      <c r="E111" s="64"/>
      <c r="F111" s="64"/>
      <c r="G111" s="64" t="s">
        <v>29</v>
      </c>
      <c r="H111" s="64"/>
      <c r="I111" s="64"/>
      <c r="J111" s="64"/>
      <c r="K111" s="64"/>
      <c r="L111" s="31"/>
      <c r="M111" s="31"/>
      <c r="N111" s="32"/>
      <c r="O111" s="64"/>
      <c r="P111" s="64"/>
      <c r="Q111" s="33"/>
      <c r="R111" s="33"/>
      <c r="S111" s="32"/>
      <c r="T111" s="64"/>
      <c r="U111" s="64"/>
      <c r="V111" s="64"/>
      <c r="W111" s="64"/>
      <c r="X111" s="64"/>
      <c r="Y111" s="64"/>
      <c r="Z111" s="74"/>
      <c r="AA111" s="74"/>
      <c r="AB111" s="39"/>
    </row>
    <row r="112" spans="1:28" ht="18.75" x14ac:dyDescent="0.3">
      <c r="A112" s="41" t="s">
        <v>52</v>
      </c>
      <c r="B112" s="30" t="s">
        <v>0</v>
      </c>
      <c r="C112" s="30" t="s">
        <v>1</v>
      </c>
      <c r="D112" s="30" t="s">
        <v>2</v>
      </c>
      <c r="E112" s="30" t="s">
        <v>8</v>
      </c>
      <c r="F112" s="30" t="s">
        <v>3</v>
      </c>
      <c r="G112" s="30" t="s">
        <v>3</v>
      </c>
      <c r="H112" s="30" t="s">
        <v>3</v>
      </c>
      <c r="I112" s="30" t="s">
        <v>35</v>
      </c>
      <c r="J112" s="30" t="s">
        <v>36</v>
      </c>
      <c r="K112" s="30" t="s">
        <v>37</v>
      </c>
      <c r="L112" s="31" t="s">
        <v>5</v>
      </c>
      <c r="M112" s="31" t="s">
        <v>6</v>
      </c>
      <c r="N112" s="32" t="s">
        <v>100</v>
      </c>
      <c r="O112" s="30" t="s">
        <v>40</v>
      </c>
      <c r="P112" s="39" t="s">
        <v>41</v>
      </c>
      <c r="Q112" s="33" t="s">
        <v>42</v>
      </c>
      <c r="R112" s="33" t="s">
        <v>43</v>
      </c>
      <c r="S112" s="32" t="s">
        <v>106</v>
      </c>
      <c r="T112" s="30" t="s">
        <v>45</v>
      </c>
      <c r="U112" s="30" t="s">
        <v>46</v>
      </c>
      <c r="V112" s="30" t="s">
        <v>19</v>
      </c>
      <c r="W112" s="30" t="s">
        <v>25</v>
      </c>
      <c r="X112" s="30" t="s">
        <v>38</v>
      </c>
      <c r="Y112" s="30" t="s">
        <v>39</v>
      </c>
      <c r="Z112" s="30" t="s">
        <v>57</v>
      </c>
      <c r="AA112" s="30" t="s">
        <v>108</v>
      </c>
      <c r="AB112" s="30"/>
    </row>
    <row r="113" spans="1:28" ht="18.75" x14ac:dyDescent="0.3">
      <c r="A113" s="45">
        <v>15</v>
      </c>
      <c r="B113" s="45">
        <v>13</v>
      </c>
      <c r="C113" s="45">
        <v>18</v>
      </c>
      <c r="D113" s="45">
        <v>10</v>
      </c>
      <c r="E113" s="45">
        <v>30.3</v>
      </c>
      <c r="F113" s="45">
        <v>2</v>
      </c>
      <c r="G113" s="45">
        <v>24</v>
      </c>
      <c r="H113" s="45">
        <v>24</v>
      </c>
      <c r="I113" s="45">
        <v>28</v>
      </c>
      <c r="J113" s="45">
        <v>1</v>
      </c>
      <c r="K113" s="45">
        <v>4.5</v>
      </c>
      <c r="L113" s="62">
        <v>49</v>
      </c>
      <c r="M113" s="62">
        <v>46</v>
      </c>
      <c r="N113" s="46">
        <f t="shared" si="8"/>
        <v>2.7438248346939614E-2</v>
      </c>
      <c r="O113" s="45">
        <v>4</v>
      </c>
      <c r="P113" s="45">
        <v>5</v>
      </c>
      <c r="Q113" s="63">
        <v>37</v>
      </c>
      <c r="R113" s="63">
        <v>30</v>
      </c>
      <c r="S113" s="46">
        <f t="shared" si="9"/>
        <v>9.1080469347332577E-2</v>
      </c>
      <c r="T113" s="45">
        <v>3</v>
      </c>
      <c r="U113" s="45">
        <v>5</v>
      </c>
      <c r="V113" s="45">
        <v>17</v>
      </c>
      <c r="W113" s="45">
        <v>17</v>
      </c>
      <c r="X113" s="45">
        <v>3600</v>
      </c>
      <c r="Y113" s="45">
        <v>1</v>
      </c>
      <c r="Z113" s="45">
        <v>1</v>
      </c>
      <c r="AA113" s="45">
        <f t="shared" si="7"/>
        <v>6.3642221000392962E-2</v>
      </c>
      <c r="AB113" s="24"/>
    </row>
    <row r="114" spans="1:28" ht="18.75" x14ac:dyDescent="0.3">
      <c r="A114" s="45">
        <v>15</v>
      </c>
      <c r="B114" s="45">
        <v>13</v>
      </c>
      <c r="C114" s="45">
        <v>19</v>
      </c>
      <c r="D114" s="45">
        <v>10</v>
      </c>
      <c r="E114" s="45">
        <v>30.3</v>
      </c>
      <c r="F114" s="45">
        <v>2</v>
      </c>
      <c r="G114" s="45">
        <v>24</v>
      </c>
      <c r="H114" s="45">
        <v>24</v>
      </c>
      <c r="I114" s="45">
        <v>28</v>
      </c>
      <c r="J114" s="45">
        <v>1</v>
      </c>
      <c r="K114" s="45">
        <v>4.5</v>
      </c>
      <c r="L114" s="62">
        <v>75</v>
      </c>
      <c r="M114" s="62">
        <v>73</v>
      </c>
      <c r="N114" s="46">
        <f t="shared" si="8"/>
        <v>1.1738403271244192E-2</v>
      </c>
      <c r="O114" s="45">
        <v>8</v>
      </c>
      <c r="P114" s="45">
        <v>7</v>
      </c>
      <c r="Q114" s="63">
        <v>45</v>
      </c>
      <c r="R114" s="63">
        <v>55</v>
      </c>
      <c r="S114" s="46">
        <f t="shared" si="9"/>
        <v>-8.7150175718900144E-2</v>
      </c>
      <c r="T114" s="45">
        <v>8</v>
      </c>
      <c r="U114" s="45">
        <v>6</v>
      </c>
      <c r="V114" s="45">
        <v>29</v>
      </c>
      <c r="W114" s="45">
        <v>29</v>
      </c>
      <c r="X114" s="45">
        <v>3600</v>
      </c>
      <c r="Y114" s="45">
        <v>0</v>
      </c>
      <c r="Z114" s="45">
        <v>2</v>
      </c>
      <c r="AA114" s="45">
        <f t="shared" si="7"/>
        <v>9.8888578990144332E-2</v>
      </c>
      <c r="AB114" s="24"/>
    </row>
    <row r="115" spans="1:28" ht="18.75" x14ac:dyDescent="0.3">
      <c r="A115" s="45">
        <v>15</v>
      </c>
      <c r="B115" s="45">
        <v>13</v>
      </c>
      <c r="C115" s="45">
        <v>20</v>
      </c>
      <c r="D115" s="45">
        <v>10</v>
      </c>
      <c r="E115" s="45">
        <v>30.3</v>
      </c>
      <c r="F115" s="45">
        <v>2</v>
      </c>
      <c r="G115" s="45">
        <v>24</v>
      </c>
      <c r="H115" s="45">
        <v>24</v>
      </c>
      <c r="I115" s="45">
        <v>28</v>
      </c>
      <c r="J115" s="45">
        <v>1</v>
      </c>
      <c r="K115" s="45">
        <v>4.5</v>
      </c>
      <c r="L115" s="62">
        <v>50</v>
      </c>
      <c r="M115" s="62">
        <v>45</v>
      </c>
      <c r="N115" s="46">
        <f t="shared" si="8"/>
        <v>4.5757490560675143E-2</v>
      </c>
      <c r="O115" s="45">
        <v>7</v>
      </c>
      <c r="P115" s="45">
        <v>4</v>
      </c>
      <c r="Q115" s="63">
        <v>28</v>
      </c>
      <c r="R115" s="63">
        <v>38</v>
      </c>
      <c r="S115" s="46">
        <f t="shared" si="9"/>
        <v>-0.13262556527459096</v>
      </c>
      <c r="T115" s="45">
        <v>4</v>
      </c>
      <c r="U115" s="45">
        <v>6</v>
      </c>
      <c r="V115" s="45">
        <v>21</v>
      </c>
      <c r="W115" s="45">
        <v>21</v>
      </c>
      <c r="X115" s="45">
        <v>3600</v>
      </c>
      <c r="Y115" s="45">
        <v>0</v>
      </c>
      <c r="Z115" s="45">
        <v>3</v>
      </c>
      <c r="AA115" s="45">
        <f t="shared" si="7"/>
        <v>0.17838305583526609</v>
      </c>
    </row>
    <row r="116" spans="1:28" ht="18.75" x14ac:dyDescent="0.3">
      <c r="A116" s="45">
        <v>15</v>
      </c>
      <c r="B116" s="45">
        <v>13</v>
      </c>
      <c r="C116" s="45">
        <v>21</v>
      </c>
      <c r="D116" s="45">
        <v>10</v>
      </c>
      <c r="E116" s="45">
        <v>30.3</v>
      </c>
      <c r="F116" s="45">
        <v>2</v>
      </c>
      <c r="G116" s="45">
        <v>24</v>
      </c>
      <c r="H116" s="45">
        <v>24</v>
      </c>
      <c r="I116" s="45">
        <v>28</v>
      </c>
      <c r="J116" s="45">
        <v>1</v>
      </c>
      <c r="K116" s="45">
        <v>4.5</v>
      </c>
      <c r="L116" s="62">
        <v>111</v>
      </c>
      <c r="M116" s="62">
        <v>93</v>
      </c>
      <c r="N116" s="46">
        <f t="shared" si="8"/>
        <v>7.6840030232722331E-2</v>
      </c>
      <c r="O116" s="45">
        <v>8</v>
      </c>
      <c r="P116" s="45">
        <v>7</v>
      </c>
      <c r="Q116" s="63">
        <v>49</v>
      </c>
      <c r="R116" s="63">
        <v>64</v>
      </c>
      <c r="S116" s="46">
        <f t="shared" si="9"/>
        <v>-0.11598389395537351</v>
      </c>
      <c r="T116" s="45">
        <v>8</v>
      </c>
      <c r="U116" s="45">
        <v>6</v>
      </c>
      <c r="V116" s="45">
        <v>29</v>
      </c>
      <c r="W116" s="45">
        <v>29</v>
      </c>
      <c r="X116" s="45">
        <v>3600</v>
      </c>
      <c r="Y116" s="45">
        <v>1</v>
      </c>
      <c r="Z116" s="45">
        <v>4</v>
      </c>
      <c r="AA116" s="45">
        <f t="shared" si="7"/>
        <v>0.19282392418809585</v>
      </c>
    </row>
    <row r="117" spans="1:28" ht="18.75" x14ac:dyDescent="0.3">
      <c r="A117" s="45">
        <v>15</v>
      </c>
      <c r="B117" s="45">
        <v>13</v>
      </c>
      <c r="C117" s="45">
        <v>22</v>
      </c>
      <c r="D117" s="45">
        <v>10</v>
      </c>
      <c r="E117" s="45">
        <v>30.3</v>
      </c>
      <c r="F117" s="45">
        <v>2</v>
      </c>
      <c r="G117" s="45">
        <v>24</v>
      </c>
      <c r="H117" s="45">
        <v>24</v>
      </c>
      <c r="I117" s="45">
        <v>28</v>
      </c>
      <c r="J117" s="45">
        <v>1</v>
      </c>
      <c r="K117" s="45">
        <v>4.5</v>
      </c>
      <c r="L117" s="62">
        <v>111</v>
      </c>
      <c r="M117" s="62">
        <v>98</v>
      </c>
      <c r="N117" s="46">
        <f t="shared" si="8"/>
        <v>5.4096903094162589E-2</v>
      </c>
      <c r="O117" s="45">
        <v>7</v>
      </c>
      <c r="P117" s="45">
        <v>9</v>
      </c>
      <c r="Q117" s="63">
        <v>47</v>
      </c>
      <c r="R117" s="63">
        <v>64</v>
      </c>
      <c r="S117" s="46">
        <f t="shared" si="9"/>
        <v>-0.13408211604816972</v>
      </c>
      <c r="T117" s="45">
        <v>7</v>
      </c>
      <c r="U117" s="45">
        <v>8</v>
      </c>
      <c r="V117" s="45">
        <v>31</v>
      </c>
      <c r="W117" s="45">
        <v>31</v>
      </c>
      <c r="X117" s="45">
        <v>3600</v>
      </c>
      <c r="Y117" s="45">
        <v>0</v>
      </c>
      <c r="Z117" s="45">
        <v>5</v>
      </c>
      <c r="AA117" s="45">
        <f t="shared" si="7"/>
        <v>0.18817901914233232</v>
      </c>
    </row>
    <row r="118" spans="1:28" ht="18.75" x14ac:dyDescent="0.3">
      <c r="A118" s="45">
        <v>15</v>
      </c>
      <c r="B118" s="45">
        <v>13</v>
      </c>
      <c r="C118" s="45">
        <v>23</v>
      </c>
      <c r="D118" s="45">
        <v>10</v>
      </c>
      <c r="E118" s="45">
        <v>30.3</v>
      </c>
      <c r="F118" s="45">
        <v>2</v>
      </c>
      <c r="G118" s="45">
        <v>24</v>
      </c>
      <c r="H118" s="45">
        <v>24</v>
      </c>
      <c r="I118" s="45">
        <v>28</v>
      </c>
      <c r="J118" s="45">
        <v>1</v>
      </c>
      <c r="K118" s="45">
        <v>4.5</v>
      </c>
      <c r="L118" s="62">
        <v>56</v>
      </c>
      <c r="M118" s="62">
        <v>54</v>
      </c>
      <c r="N118" s="46">
        <f t="shared" si="8"/>
        <v>1.5794267183231885E-2</v>
      </c>
      <c r="O118" s="45">
        <v>5</v>
      </c>
      <c r="P118" s="45">
        <v>4</v>
      </c>
      <c r="Q118" s="63">
        <v>26</v>
      </c>
      <c r="R118" s="63">
        <v>40</v>
      </c>
      <c r="S118" s="46">
        <f t="shared" si="9"/>
        <v>-0.18708664335714442</v>
      </c>
      <c r="T118" s="45">
        <v>5</v>
      </c>
      <c r="U118" s="45">
        <v>3</v>
      </c>
      <c r="V118" s="45">
        <v>17</v>
      </c>
      <c r="W118" s="45">
        <v>17</v>
      </c>
      <c r="X118" s="45">
        <v>3600</v>
      </c>
      <c r="Y118" s="45">
        <v>0</v>
      </c>
      <c r="Z118" s="45">
        <v>6</v>
      </c>
      <c r="AA118" s="45">
        <f t="shared" si="7"/>
        <v>0.2028809105403763</v>
      </c>
    </row>
    <row r="119" spans="1:28" ht="18.75" x14ac:dyDescent="0.3">
      <c r="A119" s="45">
        <v>15</v>
      </c>
      <c r="B119" s="45">
        <v>13</v>
      </c>
      <c r="C119" s="45">
        <v>24</v>
      </c>
      <c r="D119" s="45">
        <v>10</v>
      </c>
      <c r="E119" s="45">
        <v>30.3</v>
      </c>
      <c r="F119" s="45">
        <v>2</v>
      </c>
      <c r="G119" s="45">
        <v>24</v>
      </c>
      <c r="H119" s="45">
        <v>24</v>
      </c>
      <c r="I119" s="45">
        <v>28</v>
      </c>
      <c r="J119" s="45">
        <v>1</v>
      </c>
      <c r="K119" s="45">
        <v>4.5</v>
      </c>
      <c r="L119" s="62">
        <v>91</v>
      </c>
      <c r="M119" s="62">
        <v>52</v>
      </c>
      <c r="N119" s="46">
        <f t="shared" si="8"/>
        <v>0.24303804868629444</v>
      </c>
      <c r="O119" s="45">
        <v>7</v>
      </c>
      <c r="P119" s="45">
        <v>5</v>
      </c>
      <c r="Q119" s="63">
        <v>38</v>
      </c>
      <c r="R119" s="63">
        <v>43</v>
      </c>
      <c r="S119" s="46">
        <f t="shared" si="9"/>
        <v>-5.3684858962776361E-2</v>
      </c>
      <c r="T119" s="45">
        <v>5</v>
      </c>
      <c r="U119" s="45">
        <v>6</v>
      </c>
      <c r="V119" s="45">
        <v>23</v>
      </c>
      <c r="W119" s="45">
        <v>23</v>
      </c>
      <c r="X119" s="45">
        <v>3600</v>
      </c>
      <c r="Y119" s="45">
        <v>0</v>
      </c>
      <c r="Z119" s="45">
        <v>7</v>
      </c>
      <c r="AA119" s="45">
        <f t="shared" si="7"/>
        <v>0.29672290764907083</v>
      </c>
    </row>
    <row r="120" spans="1:28" ht="18.75" x14ac:dyDescent="0.3">
      <c r="A120" s="45">
        <v>15</v>
      </c>
      <c r="B120" s="45">
        <v>13</v>
      </c>
      <c r="C120" s="45">
        <v>25</v>
      </c>
      <c r="D120" s="45">
        <v>10</v>
      </c>
      <c r="E120" s="45">
        <v>30.3</v>
      </c>
      <c r="F120" s="45">
        <v>2</v>
      </c>
      <c r="G120" s="45">
        <v>24</v>
      </c>
      <c r="H120" s="45">
        <v>24</v>
      </c>
      <c r="I120" s="45">
        <v>28</v>
      </c>
      <c r="J120" s="45">
        <v>1</v>
      </c>
      <c r="K120" s="45">
        <v>4.5</v>
      </c>
      <c r="L120" s="62">
        <v>93</v>
      </c>
      <c r="M120" s="62">
        <v>66</v>
      </c>
      <c r="N120" s="46">
        <f t="shared" si="8"/>
        <v>0.14893901301206647</v>
      </c>
      <c r="O120" s="45">
        <v>4</v>
      </c>
      <c r="P120" s="45">
        <v>7</v>
      </c>
      <c r="Q120" s="63">
        <v>23</v>
      </c>
      <c r="R120" s="63">
        <v>61</v>
      </c>
      <c r="S120" s="46">
        <f t="shared" si="9"/>
        <v>-0.42360199899317419</v>
      </c>
      <c r="T120" s="45">
        <v>5</v>
      </c>
      <c r="U120" s="45">
        <v>5</v>
      </c>
      <c r="V120" s="45">
        <v>21</v>
      </c>
      <c r="W120" s="45">
        <v>21</v>
      </c>
      <c r="X120" s="45">
        <v>3600</v>
      </c>
      <c r="Y120" s="45">
        <v>0</v>
      </c>
      <c r="Z120" s="45">
        <v>8</v>
      </c>
      <c r="AA120" s="45">
        <f t="shared" si="7"/>
        <v>0.57254101200524066</v>
      </c>
    </row>
    <row r="121" spans="1:28" ht="18.75" x14ac:dyDescent="0.3">
      <c r="A121" s="45">
        <v>15</v>
      </c>
      <c r="B121" s="45">
        <v>13</v>
      </c>
      <c r="C121" s="45">
        <v>26</v>
      </c>
      <c r="D121" s="45">
        <v>10</v>
      </c>
      <c r="E121" s="45">
        <v>30.3</v>
      </c>
      <c r="F121" s="45">
        <v>2</v>
      </c>
      <c r="G121" s="45">
        <v>24</v>
      </c>
      <c r="H121" s="45">
        <v>24</v>
      </c>
      <c r="I121" s="45">
        <v>28</v>
      </c>
      <c r="J121" s="45">
        <v>1</v>
      </c>
      <c r="K121" s="45">
        <v>4.5</v>
      </c>
      <c r="L121" s="62">
        <v>67</v>
      </c>
      <c r="M121" s="62">
        <v>34</v>
      </c>
      <c r="N121" s="46">
        <f t="shared" si="8"/>
        <v>0.29459588565857131</v>
      </c>
      <c r="O121" s="45">
        <v>6</v>
      </c>
      <c r="P121" s="45">
        <v>7</v>
      </c>
      <c r="Q121" s="63">
        <v>31</v>
      </c>
      <c r="R121" s="63">
        <v>17</v>
      </c>
      <c r="S121" s="46">
        <f t="shared" si="9"/>
        <v>0.26091277245599875</v>
      </c>
      <c r="T121" s="45">
        <v>6</v>
      </c>
      <c r="U121" s="45">
        <v>6</v>
      </c>
      <c r="V121" s="45">
        <v>25</v>
      </c>
      <c r="W121" s="45">
        <v>25</v>
      </c>
      <c r="X121" s="45">
        <v>3600</v>
      </c>
      <c r="Y121" s="45">
        <v>0</v>
      </c>
      <c r="Z121" s="45">
        <v>9</v>
      </c>
      <c r="AA121" s="45">
        <f t="shared" si="7"/>
        <v>3.3683113202572557E-2</v>
      </c>
    </row>
    <row r="122" spans="1:28" ht="18.75" x14ac:dyDescent="0.3">
      <c r="A122" s="45">
        <v>15</v>
      </c>
      <c r="B122" s="45">
        <v>13</v>
      </c>
      <c r="C122" s="45">
        <v>27</v>
      </c>
      <c r="D122" s="45">
        <v>10</v>
      </c>
      <c r="E122" s="45">
        <v>30.3</v>
      </c>
      <c r="F122" s="45">
        <v>2</v>
      </c>
      <c r="G122" s="45">
        <v>24</v>
      </c>
      <c r="H122" s="45">
        <v>24</v>
      </c>
      <c r="I122" s="45">
        <v>28</v>
      </c>
      <c r="J122" s="45">
        <v>1</v>
      </c>
      <c r="K122" s="45">
        <v>4.5</v>
      </c>
      <c r="L122" s="62">
        <v>71</v>
      </c>
      <c r="M122" s="62">
        <v>37</v>
      </c>
      <c r="N122" s="46">
        <f t="shared" si="8"/>
        <v>0.28305662465208026</v>
      </c>
      <c r="O122" s="45">
        <v>6</v>
      </c>
      <c r="P122" s="45">
        <v>7</v>
      </c>
      <c r="Q122" s="63">
        <v>43</v>
      </c>
      <c r="R122" s="63">
        <v>87</v>
      </c>
      <c r="S122" s="46">
        <f t="shared" si="9"/>
        <v>-0.30605079703903199</v>
      </c>
      <c r="T122" s="45">
        <v>5</v>
      </c>
      <c r="U122" s="45">
        <v>7</v>
      </c>
      <c r="V122" s="45">
        <v>25</v>
      </c>
      <c r="W122" s="45">
        <v>25</v>
      </c>
      <c r="X122" s="45">
        <v>3600</v>
      </c>
      <c r="Y122" s="45">
        <v>0</v>
      </c>
      <c r="Z122" s="45">
        <v>10</v>
      </c>
      <c r="AA122" s="45">
        <f t="shared" si="7"/>
        <v>0.5891074216911123</v>
      </c>
    </row>
    <row r="123" spans="1:28" ht="18.75" x14ac:dyDescent="0.3">
      <c r="A123" s="45">
        <v>15</v>
      </c>
      <c r="B123" s="45">
        <v>13</v>
      </c>
      <c r="C123" s="45">
        <v>28</v>
      </c>
      <c r="D123" s="45">
        <v>10</v>
      </c>
      <c r="E123" s="45">
        <v>30.3</v>
      </c>
      <c r="F123" s="45">
        <v>2</v>
      </c>
      <c r="G123" s="45">
        <v>24</v>
      </c>
      <c r="H123" s="45">
        <v>24</v>
      </c>
      <c r="I123" s="45">
        <v>28</v>
      </c>
      <c r="J123" s="45">
        <v>1</v>
      </c>
      <c r="K123" s="45">
        <v>4.5</v>
      </c>
      <c r="L123" s="62">
        <v>98</v>
      </c>
      <c r="M123" s="62">
        <v>57</v>
      </c>
      <c r="N123" s="46">
        <f t="shared" si="8"/>
        <v>0.23535122002000347</v>
      </c>
      <c r="O123" s="45">
        <v>8</v>
      </c>
      <c r="P123" s="45">
        <v>7</v>
      </c>
      <c r="Q123" s="63">
        <v>31</v>
      </c>
      <c r="R123" s="63">
        <v>60</v>
      </c>
      <c r="S123" s="46">
        <f t="shared" si="9"/>
        <v>-0.28678955654937088</v>
      </c>
      <c r="T123" s="45">
        <v>8</v>
      </c>
      <c r="U123" s="45">
        <v>6</v>
      </c>
      <c r="V123" s="45">
        <v>29</v>
      </c>
      <c r="W123" s="45">
        <v>29</v>
      </c>
      <c r="X123" s="45">
        <v>3600</v>
      </c>
      <c r="Y123" s="45">
        <v>0</v>
      </c>
      <c r="Z123" s="45">
        <v>11</v>
      </c>
      <c r="AA123" s="45">
        <f t="shared" si="7"/>
        <v>0.52214077656937441</v>
      </c>
    </row>
    <row r="124" spans="1:28" ht="18.75" x14ac:dyDescent="0.3">
      <c r="A124" s="45">
        <v>15</v>
      </c>
      <c r="B124" s="45">
        <v>13</v>
      </c>
      <c r="C124" s="45">
        <v>29</v>
      </c>
      <c r="D124" s="45">
        <v>10</v>
      </c>
      <c r="E124" s="45">
        <v>30.3</v>
      </c>
      <c r="F124" s="45">
        <v>2</v>
      </c>
      <c r="G124" s="45">
        <v>24</v>
      </c>
      <c r="H124" s="45">
        <v>24</v>
      </c>
      <c r="I124" s="45">
        <v>28</v>
      </c>
      <c r="J124" s="45">
        <v>1</v>
      </c>
      <c r="K124" s="45">
        <v>4.5</v>
      </c>
      <c r="L124" s="62">
        <v>51</v>
      </c>
      <c r="M124" s="62">
        <v>38</v>
      </c>
      <c r="N124" s="46">
        <f t="shared" si="8"/>
        <v>0.12778657948112621</v>
      </c>
      <c r="O124" s="45">
        <v>7</v>
      </c>
      <c r="P124" s="45">
        <v>5</v>
      </c>
      <c r="Q124" s="63">
        <v>16</v>
      </c>
      <c r="R124" s="63">
        <v>27</v>
      </c>
      <c r="S124" s="46">
        <f t="shared" si="9"/>
        <v>-0.22724378150306254</v>
      </c>
      <c r="T124" s="45">
        <v>6</v>
      </c>
      <c r="U124" s="45">
        <v>5</v>
      </c>
      <c r="V124" s="45">
        <v>23</v>
      </c>
      <c r="W124" s="45">
        <v>23</v>
      </c>
      <c r="X124" s="45">
        <v>3600</v>
      </c>
      <c r="Y124" s="45">
        <v>0</v>
      </c>
      <c r="Z124" s="45">
        <v>12</v>
      </c>
      <c r="AA124" s="45">
        <f t="shared" si="7"/>
        <v>0.35503036098418872</v>
      </c>
    </row>
    <row r="125" spans="1:28" ht="18.75" x14ac:dyDescent="0.3">
      <c r="A125" s="45">
        <v>15</v>
      </c>
      <c r="B125" s="45">
        <v>13</v>
      </c>
      <c r="C125" s="45">
        <v>30</v>
      </c>
      <c r="D125" s="45">
        <v>10</v>
      </c>
      <c r="E125" s="45">
        <v>30.3</v>
      </c>
      <c r="F125" s="45">
        <v>2</v>
      </c>
      <c r="G125" s="45">
        <v>24</v>
      </c>
      <c r="H125" s="45">
        <v>24</v>
      </c>
      <c r="I125" s="45">
        <v>28</v>
      </c>
      <c r="J125" s="45">
        <v>1</v>
      </c>
      <c r="K125" s="45">
        <v>4.5</v>
      </c>
      <c r="L125" s="62">
        <v>68</v>
      </c>
      <c r="M125" s="62">
        <v>33</v>
      </c>
      <c r="N125" s="46">
        <f t="shared" si="8"/>
        <v>0.31399497282834882</v>
      </c>
      <c r="O125" s="45">
        <v>4</v>
      </c>
      <c r="P125" s="45">
        <v>4</v>
      </c>
      <c r="Q125" s="63">
        <v>21</v>
      </c>
      <c r="R125" s="63">
        <v>44</v>
      </c>
      <c r="S125" s="46">
        <f t="shared" si="9"/>
        <v>-0.32123338175226812</v>
      </c>
      <c r="T125" s="45">
        <v>2</v>
      </c>
      <c r="U125" s="45">
        <v>5</v>
      </c>
      <c r="V125" s="45">
        <v>15</v>
      </c>
      <c r="W125" s="45">
        <v>15</v>
      </c>
      <c r="X125" s="45">
        <v>3600</v>
      </c>
      <c r="Y125" s="45">
        <v>0</v>
      </c>
      <c r="Z125" s="45">
        <v>13</v>
      </c>
      <c r="AA125" s="45">
        <f t="shared" si="7"/>
        <v>0.63522835458061699</v>
      </c>
    </row>
    <row r="126" spans="1:28" ht="18.75" x14ac:dyDescent="0.3">
      <c r="A126" s="45">
        <v>15</v>
      </c>
      <c r="B126" s="45">
        <v>13</v>
      </c>
      <c r="C126" s="45">
        <v>31</v>
      </c>
      <c r="D126" s="45">
        <v>10</v>
      </c>
      <c r="E126" s="45">
        <v>30.3</v>
      </c>
      <c r="F126" s="45">
        <v>2</v>
      </c>
      <c r="G126" s="45">
        <v>24</v>
      </c>
      <c r="H126" s="45">
        <v>24</v>
      </c>
      <c r="I126" s="45">
        <v>28</v>
      </c>
      <c r="J126" s="45">
        <v>1</v>
      </c>
      <c r="K126" s="45">
        <v>4.5</v>
      </c>
      <c r="L126" s="62">
        <v>93</v>
      </c>
      <c r="M126" s="62">
        <v>46</v>
      </c>
      <c r="N126" s="46">
        <f t="shared" si="8"/>
        <v>0.30572511687236109</v>
      </c>
      <c r="O126" s="45">
        <v>6</v>
      </c>
      <c r="P126" s="45">
        <v>7</v>
      </c>
      <c r="Q126" s="63">
        <v>49</v>
      </c>
      <c r="R126" s="63">
        <v>77</v>
      </c>
      <c r="S126" s="46">
        <f t="shared" si="9"/>
        <v>-0.19629464514396822</v>
      </c>
      <c r="T126" s="45">
        <v>6</v>
      </c>
      <c r="U126" s="45">
        <v>6</v>
      </c>
      <c r="V126" s="45">
        <v>25</v>
      </c>
      <c r="W126" s="45">
        <v>25</v>
      </c>
      <c r="X126" s="45">
        <v>3600</v>
      </c>
      <c r="Y126" s="45">
        <v>0</v>
      </c>
      <c r="Z126" s="45">
        <v>14</v>
      </c>
      <c r="AA126" s="45">
        <f t="shared" si="7"/>
        <v>0.50201976201632936</v>
      </c>
    </row>
    <row r="127" spans="1:28" ht="18.75" x14ac:dyDescent="0.3">
      <c r="A127" s="45">
        <v>15</v>
      </c>
      <c r="B127" s="45">
        <v>13</v>
      </c>
      <c r="C127" s="45">
        <v>1</v>
      </c>
      <c r="D127" s="45">
        <v>11</v>
      </c>
      <c r="E127" s="45">
        <v>30.3</v>
      </c>
      <c r="F127" s="45">
        <v>2</v>
      </c>
      <c r="G127" s="45">
        <v>24</v>
      </c>
      <c r="H127" s="45">
        <v>24</v>
      </c>
      <c r="I127" s="45">
        <v>28</v>
      </c>
      <c r="J127" s="45">
        <v>1</v>
      </c>
      <c r="K127" s="45">
        <v>4.5</v>
      </c>
      <c r="L127" s="62">
        <v>117</v>
      </c>
      <c r="M127" s="62">
        <v>81</v>
      </c>
      <c r="N127" s="46">
        <f t="shared" si="8"/>
        <v>0.15970084286751188</v>
      </c>
      <c r="O127" s="45">
        <v>9</v>
      </c>
      <c r="P127" s="45">
        <v>10</v>
      </c>
      <c r="Q127" s="63">
        <v>52</v>
      </c>
      <c r="R127" s="63">
        <v>80</v>
      </c>
      <c r="S127" s="46">
        <f t="shared" si="9"/>
        <v>-0.18708664335714442</v>
      </c>
      <c r="T127" s="45">
        <v>9</v>
      </c>
      <c r="U127" s="45">
        <v>9</v>
      </c>
      <c r="V127" s="45">
        <v>37</v>
      </c>
      <c r="W127" s="45">
        <v>37</v>
      </c>
      <c r="X127" s="45">
        <v>3600</v>
      </c>
      <c r="Y127" s="45">
        <v>0</v>
      </c>
      <c r="Z127" s="45">
        <v>15</v>
      </c>
      <c r="AA127" s="45">
        <f t="shared" si="7"/>
        <v>0.34678748622465627</v>
      </c>
    </row>
    <row r="128" spans="1:28" ht="18.75" x14ac:dyDescent="0.3">
      <c r="A128" s="45">
        <v>15</v>
      </c>
      <c r="B128" s="45">
        <v>13</v>
      </c>
      <c r="C128" s="45">
        <v>3</v>
      </c>
      <c r="D128" s="45">
        <v>11</v>
      </c>
      <c r="E128" s="45">
        <v>30.3</v>
      </c>
      <c r="F128" s="45">
        <v>2</v>
      </c>
      <c r="G128" s="45">
        <v>24</v>
      </c>
      <c r="H128" s="45">
        <v>24</v>
      </c>
      <c r="I128" s="45">
        <v>28</v>
      </c>
      <c r="J128" s="45">
        <v>1</v>
      </c>
      <c r="K128" s="45">
        <v>4.5</v>
      </c>
      <c r="L128" s="62">
        <v>79</v>
      </c>
      <c r="M128" s="62">
        <v>25</v>
      </c>
      <c r="N128" s="46">
        <f t="shared" si="8"/>
        <v>0.49968708261840383</v>
      </c>
      <c r="O128" s="45">
        <v>5</v>
      </c>
      <c r="P128" s="45">
        <v>9</v>
      </c>
      <c r="Q128" s="63">
        <v>48</v>
      </c>
      <c r="R128" s="63">
        <v>77</v>
      </c>
      <c r="S128" s="46">
        <f t="shared" si="9"/>
        <v>-0.20524948779689467</v>
      </c>
      <c r="T128" s="45">
        <v>6</v>
      </c>
      <c r="U128" s="45">
        <v>7</v>
      </c>
      <c r="V128" s="45">
        <v>27</v>
      </c>
      <c r="W128" s="45">
        <v>27</v>
      </c>
      <c r="X128" s="45">
        <v>3600</v>
      </c>
      <c r="Y128" s="45">
        <v>0</v>
      </c>
      <c r="Z128" s="45">
        <v>16</v>
      </c>
      <c r="AA128" s="45">
        <f t="shared" si="7"/>
        <v>0.70493657041529856</v>
      </c>
    </row>
    <row r="129" spans="1:27" ht="18.75" x14ac:dyDescent="0.3">
      <c r="A129" s="45">
        <v>15</v>
      </c>
      <c r="B129" s="45">
        <v>13</v>
      </c>
      <c r="C129" s="45">
        <v>4</v>
      </c>
      <c r="D129" s="45">
        <v>11</v>
      </c>
      <c r="E129" s="45">
        <v>30.3</v>
      </c>
      <c r="F129" s="45">
        <v>2</v>
      </c>
      <c r="G129" s="45">
        <v>24</v>
      </c>
      <c r="H129" s="45">
        <v>24</v>
      </c>
      <c r="I129" s="45">
        <v>28</v>
      </c>
      <c r="J129" s="45">
        <v>1</v>
      </c>
      <c r="K129" s="45">
        <v>4.5</v>
      </c>
      <c r="L129" s="62">
        <v>133</v>
      </c>
      <c r="M129" s="62">
        <v>93</v>
      </c>
      <c r="N129" s="46">
        <f t="shared" si="8"/>
        <v>0.15536869241315068</v>
      </c>
      <c r="O129" s="45">
        <v>11</v>
      </c>
      <c r="P129" s="45">
        <v>11</v>
      </c>
      <c r="Q129" s="63">
        <v>64</v>
      </c>
      <c r="R129" s="63">
        <v>78</v>
      </c>
      <c r="S129" s="46">
        <f t="shared" si="9"/>
        <v>-8.5914628706593249E-2</v>
      </c>
      <c r="T129" s="45">
        <v>11</v>
      </c>
      <c r="U129" s="45">
        <v>10</v>
      </c>
      <c r="V129" s="45">
        <v>43</v>
      </c>
      <c r="W129" s="45">
        <v>43</v>
      </c>
      <c r="X129" s="45">
        <v>3600</v>
      </c>
      <c r="Y129" s="45">
        <v>0</v>
      </c>
      <c r="Z129" s="45">
        <v>17</v>
      </c>
      <c r="AA129" s="45">
        <f t="shared" si="7"/>
        <v>0.24128332111974393</v>
      </c>
    </row>
    <row r="130" spans="1:27" ht="18.75" x14ac:dyDescent="0.3">
      <c r="A130" s="45">
        <v>15</v>
      </c>
      <c r="B130" s="45">
        <v>13</v>
      </c>
      <c r="C130" s="45">
        <v>5</v>
      </c>
      <c r="D130" s="45">
        <v>11</v>
      </c>
      <c r="E130" s="45">
        <v>30.3</v>
      </c>
      <c r="F130" s="45">
        <v>2</v>
      </c>
      <c r="G130" s="45">
        <v>24</v>
      </c>
      <c r="H130" s="45">
        <v>24</v>
      </c>
      <c r="I130" s="45">
        <v>28</v>
      </c>
      <c r="J130" s="45">
        <v>1</v>
      </c>
      <c r="K130" s="45">
        <v>4.5</v>
      </c>
      <c r="L130" s="62">
        <v>54</v>
      </c>
      <c r="M130" s="62">
        <v>16</v>
      </c>
      <c r="N130" s="46">
        <f t="shared" si="8"/>
        <v>0.52827377716704371</v>
      </c>
      <c r="O130" s="45">
        <v>5</v>
      </c>
      <c r="P130" s="45">
        <v>5</v>
      </c>
      <c r="Q130" s="63">
        <v>28</v>
      </c>
      <c r="R130" s="63">
        <v>22</v>
      </c>
      <c r="S130" s="46">
        <f t="shared" si="9"/>
        <v>0.10473535052001298</v>
      </c>
      <c r="T130" s="45">
        <v>5</v>
      </c>
      <c r="U130" s="45">
        <v>5</v>
      </c>
      <c r="V130" s="45">
        <v>20</v>
      </c>
      <c r="W130" s="45">
        <v>20</v>
      </c>
      <c r="X130" s="45">
        <v>3600</v>
      </c>
      <c r="Y130" s="45">
        <v>0</v>
      </c>
      <c r="Z130" s="45">
        <v>18</v>
      </c>
      <c r="AA130" s="45">
        <f t="shared" si="7"/>
        <v>0.42353842664703073</v>
      </c>
    </row>
    <row r="131" spans="1:27" ht="18.75" x14ac:dyDescent="0.3">
      <c r="A131" s="45">
        <v>15</v>
      </c>
      <c r="B131" s="45">
        <v>13</v>
      </c>
      <c r="C131" s="45">
        <v>6</v>
      </c>
      <c r="D131" s="45">
        <v>11</v>
      </c>
      <c r="E131" s="45">
        <v>30.3</v>
      </c>
      <c r="F131" s="45">
        <v>2</v>
      </c>
      <c r="G131" s="45">
        <v>24</v>
      </c>
      <c r="H131" s="45">
        <v>24</v>
      </c>
      <c r="I131" s="45">
        <v>28</v>
      </c>
      <c r="J131" s="45">
        <v>1</v>
      </c>
      <c r="K131" s="45">
        <v>4.5</v>
      </c>
      <c r="L131" s="62">
        <v>80</v>
      </c>
      <c r="M131" s="62">
        <v>30</v>
      </c>
      <c r="N131" s="46">
        <f t="shared" si="8"/>
        <v>0.4259687322722811</v>
      </c>
      <c r="O131" s="45">
        <v>6</v>
      </c>
      <c r="P131" s="45">
        <v>6</v>
      </c>
      <c r="Q131" s="63">
        <v>25</v>
      </c>
      <c r="R131" s="63">
        <v>57</v>
      </c>
      <c r="S131" s="46">
        <f t="shared" si="9"/>
        <v>-0.3579348470004538</v>
      </c>
      <c r="T131" s="45">
        <v>5</v>
      </c>
      <c r="U131" s="45">
        <v>7</v>
      </c>
      <c r="V131" s="45">
        <v>24</v>
      </c>
      <c r="W131" s="45">
        <v>24</v>
      </c>
      <c r="X131" s="45">
        <v>3600</v>
      </c>
      <c r="Y131" s="45">
        <v>0</v>
      </c>
      <c r="Z131" s="45">
        <v>19</v>
      </c>
      <c r="AA131" s="45">
        <f t="shared" ref="AA131:AA193" si="10">ABS(N131-S131)</f>
        <v>0.78390357927273491</v>
      </c>
    </row>
    <row r="132" spans="1:27" ht="18.75" x14ac:dyDescent="0.3">
      <c r="A132" s="45">
        <v>15</v>
      </c>
      <c r="B132" s="45">
        <v>13</v>
      </c>
      <c r="C132" s="45">
        <v>7</v>
      </c>
      <c r="D132" s="45">
        <v>11</v>
      </c>
      <c r="E132" s="45">
        <v>30.3</v>
      </c>
      <c r="F132" s="45">
        <v>2</v>
      </c>
      <c r="G132" s="45">
        <v>24</v>
      </c>
      <c r="H132" s="45">
        <v>24</v>
      </c>
      <c r="I132" s="45">
        <v>28</v>
      </c>
      <c r="J132" s="45">
        <v>1</v>
      </c>
      <c r="K132" s="45">
        <v>4.5</v>
      </c>
      <c r="L132" s="62">
        <v>75</v>
      </c>
      <c r="M132" s="62">
        <v>39</v>
      </c>
      <c r="N132" s="46">
        <f t="shared" si="8"/>
        <v>0.28399665636520083</v>
      </c>
      <c r="O132" s="45">
        <v>8</v>
      </c>
      <c r="P132" s="45">
        <v>6</v>
      </c>
      <c r="Q132" s="63">
        <v>29</v>
      </c>
      <c r="R132" s="63">
        <v>51</v>
      </c>
      <c r="S132" s="46">
        <f t="shared" si="9"/>
        <v>-0.2451721781989803</v>
      </c>
      <c r="T132" s="45">
        <v>7</v>
      </c>
      <c r="U132" s="45">
        <v>6</v>
      </c>
      <c r="V132" s="45">
        <v>27</v>
      </c>
      <c r="W132" s="45">
        <v>27</v>
      </c>
      <c r="X132" s="45">
        <v>3600</v>
      </c>
      <c r="Y132" s="45">
        <v>0</v>
      </c>
      <c r="Z132" s="45">
        <v>20</v>
      </c>
      <c r="AA132" s="45">
        <f t="shared" si="10"/>
        <v>0.52916883456418118</v>
      </c>
    </row>
    <row r="133" spans="1:27" ht="18.75" x14ac:dyDescent="0.3">
      <c r="A133" s="45">
        <v>15</v>
      </c>
      <c r="B133" s="45">
        <v>13</v>
      </c>
      <c r="C133" s="45">
        <v>8</v>
      </c>
      <c r="D133" s="45">
        <v>11</v>
      </c>
      <c r="E133" s="45">
        <v>30.3</v>
      </c>
      <c r="F133" s="45">
        <v>2</v>
      </c>
      <c r="G133" s="45">
        <v>24</v>
      </c>
      <c r="H133" s="45">
        <v>24</v>
      </c>
      <c r="I133" s="45">
        <v>28</v>
      </c>
      <c r="J133" s="45">
        <v>1</v>
      </c>
      <c r="K133" s="45">
        <v>4.5</v>
      </c>
      <c r="L133" s="62">
        <v>151</v>
      </c>
      <c r="M133" s="62">
        <v>24</v>
      </c>
      <c r="N133" s="46">
        <f t="shared" si="8"/>
        <v>0.79876570558156346</v>
      </c>
      <c r="O133" s="45">
        <v>9</v>
      </c>
      <c r="P133" s="45">
        <v>9</v>
      </c>
      <c r="Q133" s="63">
        <v>37</v>
      </c>
      <c r="R133" s="63">
        <v>99</v>
      </c>
      <c r="S133" s="46">
        <f t="shared" si="9"/>
        <v>-0.42743347053055492</v>
      </c>
      <c r="T133" s="45">
        <v>9</v>
      </c>
      <c r="U133" s="45">
        <v>8</v>
      </c>
      <c r="V133" s="45">
        <v>35</v>
      </c>
      <c r="W133" s="45">
        <v>35</v>
      </c>
      <c r="X133" s="45">
        <v>3600</v>
      </c>
      <c r="Y133" s="45">
        <v>0</v>
      </c>
      <c r="Z133" s="45">
        <v>21</v>
      </c>
      <c r="AA133" s="45">
        <f t="shared" si="10"/>
        <v>1.2261991761121185</v>
      </c>
    </row>
    <row r="134" spans="1:27" ht="18.75" x14ac:dyDescent="0.3">
      <c r="A134" s="45">
        <v>15</v>
      </c>
      <c r="B134" s="45">
        <v>13</v>
      </c>
      <c r="C134" s="45">
        <v>9</v>
      </c>
      <c r="D134" s="45">
        <v>11</v>
      </c>
      <c r="E134" s="45">
        <v>30.3</v>
      </c>
      <c r="F134" s="45">
        <v>2</v>
      </c>
      <c r="G134" s="45">
        <v>24</v>
      </c>
      <c r="H134" s="45">
        <v>24</v>
      </c>
      <c r="I134" s="45">
        <v>28</v>
      </c>
      <c r="J134" s="45">
        <v>1</v>
      </c>
      <c r="K134" s="45">
        <v>4.5</v>
      </c>
      <c r="L134" s="62">
        <v>122</v>
      </c>
      <c r="M134" s="62">
        <v>34</v>
      </c>
      <c r="N134" s="46">
        <f t="shared" si="8"/>
        <v>0.55488091363249314</v>
      </c>
      <c r="O134" s="45">
        <v>8</v>
      </c>
      <c r="P134" s="45">
        <v>7</v>
      </c>
      <c r="Q134" s="63">
        <v>24</v>
      </c>
      <c r="R134" s="63">
        <v>60</v>
      </c>
      <c r="S134" s="46">
        <f t="shared" si="9"/>
        <v>-0.3979400086720376</v>
      </c>
      <c r="T134" s="45">
        <v>8</v>
      </c>
      <c r="U134" s="45">
        <v>6</v>
      </c>
      <c r="V134" s="45">
        <v>29</v>
      </c>
      <c r="W134" s="45">
        <v>29</v>
      </c>
      <c r="X134" s="45">
        <v>3600</v>
      </c>
      <c r="Y134" s="45">
        <v>0</v>
      </c>
      <c r="Z134" s="45">
        <v>22</v>
      </c>
      <c r="AA134" s="45">
        <f t="shared" si="10"/>
        <v>0.95282092230453075</v>
      </c>
    </row>
    <row r="135" spans="1:27" ht="18.75" x14ac:dyDescent="0.3">
      <c r="A135" s="45">
        <v>15</v>
      </c>
      <c r="B135" s="45">
        <v>13</v>
      </c>
      <c r="C135" s="45">
        <v>10</v>
      </c>
      <c r="D135" s="45">
        <v>11</v>
      </c>
      <c r="E135" s="45">
        <v>30.3</v>
      </c>
      <c r="F135" s="45">
        <v>2</v>
      </c>
      <c r="G135" s="45">
        <v>24</v>
      </c>
      <c r="H135" s="45">
        <v>24</v>
      </c>
      <c r="I135" s="45">
        <v>28</v>
      </c>
      <c r="J135" s="45">
        <v>1</v>
      </c>
      <c r="K135" s="45">
        <v>4.5</v>
      </c>
      <c r="L135" s="62">
        <v>38</v>
      </c>
      <c r="M135" s="62">
        <v>8</v>
      </c>
      <c r="N135" s="46">
        <f t="shared" si="8"/>
        <v>0.67669360962486658</v>
      </c>
      <c r="O135" s="45">
        <v>3</v>
      </c>
      <c r="P135" s="45">
        <v>1</v>
      </c>
      <c r="Q135" s="63">
        <v>19</v>
      </c>
      <c r="R135" s="63">
        <v>25</v>
      </c>
      <c r="S135" s="46">
        <f t="shared" si="9"/>
        <v>-0.11918640771920865</v>
      </c>
      <c r="T135" s="45">
        <v>2</v>
      </c>
      <c r="U135" s="45">
        <v>1</v>
      </c>
      <c r="V135" s="45">
        <v>7</v>
      </c>
      <c r="W135" s="45">
        <v>7</v>
      </c>
      <c r="X135" s="45">
        <v>3600</v>
      </c>
      <c r="Y135" s="45">
        <v>0</v>
      </c>
      <c r="Z135" s="45">
        <v>23</v>
      </c>
      <c r="AA135" s="45">
        <f t="shared" si="10"/>
        <v>0.79588001734407521</v>
      </c>
    </row>
    <row r="136" spans="1:27" ht="18.75" x14ac:dyDescent="0.3">
      <c r="A136" s="45">
        <v>15</v>
      </c>
      <c r="B136" s="45">
        <v>13</v>
      </c>
      <c r="C136" s="45">
        <v>11</v>
      </c>
      <c r="D136" s="45">
        <v>11</v>
      </c>
      <c r="E136" s="45">
        <v>30.3</v>
      </c>
      <c r="F136" s="45">
        <v>2</v>
      </c>
      <c r="G136" s="45">
        <v>24</v>
      </c>
      <c r="H136" s="45">
        <v>24</v>
      </c>
      <c r="I136" s="45">
        <v>28</v>
      </c>
      <c r="J136" s="45">
        <v>1</v>
      </c>
      <c r="K136" s="45">
        <v>4.5</v>
      </c>
      <c r="L136" s="62">
        <v>61</v>
      </c>
      <c r="M136" s="62">
        <v>15</v>
      </c>
      <c r="N136" s="46">
        <f t="shared" si="8"/>
        <v>0.60923857595508579</v>
      </c>
      <c r="O136" s="45">
        <v>3</v>
      </c>
      <c r="P136" s="45">
        <v>6</v>
      </c>
      <c r="Q136" s="63">
        <v>15</v>
      </c>
      <c r="R136" s="63">
        <v>23</v>
      </c>
      <c r="S136" s="46">
        <f t="shared" si="9"/>
        <v>-0.18563657696191163</v>
      </c>
      <c r="T136" s="45">
        <v>3</v>
      </c>
      <c r="U136" s="45">
        <v>5</v>
      </c>
      <c r="V136" s="45">
        <v>17</v>
      </c>
      <c r="W136" s="45">
        <v>17</v>
      </c>
      <c r="X136" s="45">
        <v>3600</v>
      </c>
      <c r="Y136" s="45">
        <v>0</v>
      </c>
      <c r="Z136" s="45">
        <v>24</v>
      </c>
      <c r="AA136" s="45">
        <f t="shared" si="10"/>
        <v>0.7948751529169974</v>
      </c>
    </row>
    <row r="137" spans="1:27" ht="18.75" x14ac:dyDescent="0.3">
      <c r="A137" s="45">
        <v>15</v>
      </c>
      <c r="B137" s="45">
        <v>13</v>
      </c>
      <c r="C137" s="45">
        <v>12</v>
      </c>
      <c r="D137" s="45">
        <v>11</v>
      </c>
      <c r="E137" s="45">
        <v>30.3</v>
      </c>
      <c r="F137" s="45">
        <v>2</v>
      </c>
      <c r="G137" s="45">
        <v>24</v>
      </c>
      <c r="H137" s="45">
        <v>24</v>
      </c>
      <c r="I137" s="45">
        <v>28</v>
      </c>
      <c r="J137" s="45">
        <v>1</v>
      </c>
      <c r="K137" s="45">
        <v>4.5</v>
      </c>
      <c r="L137" s="62">
        <v>156</v>
      </c>
      <c r="M137" s="62">
        <v>76</v>
      </c>
      <c r="N137" s="46">
        <f t="shared" si="8"/>
        <v>0.31231100607367029</v>
      </c>
      <c r="O137" s="45">
        <v>12</v>
      </c>
      <c r="P137" s="45">
        <v>12</v>
      </c>
      <c r="Q137" s="63">
        <v>64</v>
      </c>
      <c r="R137" s="63">
        <v>92</v>
      </c>
      <c r="S137" s="46">
        <f t="shared" si="9"/>
        <v>-0.1576078533616681</v>
      </c>
      <c r="T137" s="45">
        <v>12</v>
      </c>
      <c r="U137" s="45">
        <v>11</v>
      </c>
      <c r="V137" s="45">
        <v>47</v>
      </c>
      <c r="W137" s="45">
        <v>47</v>
      </c>
      <c r="X137" s="45">
        <v>3600</v>
      </c>
      <c r="Y137" s="45">
        <v>0</v>
      </c>
      <c r="Z137" s="45">
        <v>25</v>
      </c>
      <c r="AA137" s="45">
        <f t="shared" si="10"/>
        <v>0.4699188594353384</v>
      </c>
    </row>
    <row r="138" spans="1:27" ht="18.75" x14ac:dyDescent="0.3">
      <c r="A138" s="45">
        <v>15</v>
      </c>
      <c r="B138" s="45">
        <v>13</v>
      </c>
      <c r="C138" s="45">
        <v>13</v>
      </c>
      <c r="D138" s="45">
        <v>11</v>
      </c>
      <c r="E138" s="45">
        <v>30.3</v>
      </c>
      <c r="F138" s="45">
        <v>2</v>
      </c>
      <c r="G138" s="45">
        <v>24</v>
      </c>
      <c r="H138" s="45">
        <v>24</v>
      </c>
      <c r="I138" s="45">
        <v>28</v>
      </c>
      <c r="J138" s="45">
        <v>1</v>
      </c>
      <c r="K138" s="45">
        <v>4.5</v>
      </c>
      <c r="L138" s="62">
        <v>57</v>
      </c>
      <c r="M138" s="62">
        <v>26</v>
      </c>
      <c r="N138" s="46">
        <f t="shared" si="8"/>
        <v>0.34090150770167349</v>
      </c>
      <c r="O138" s="45">
        <v>5</v>
      </c>
      <c r="P138" s="45">
        <v>7</v>
      </c>
      <c r="Q138" s="63">
        <v>31</v>
      </c>
      <c r="R138" s="63">
        <v>47</v>
      </c>
      <c r="S138" s="46">
        <f t="shared" si="9"/>
        <v>-0.18073616410144483</v>
      </c>
      <c r="T138" s="45">
        <v>6</v>
      </c>
      <c r="U138" s="45">
        <v>5</v>
      </c>
      <c r="V138" s="45">
        <v>23</v>
      </c>
      <c r="W138" s="45">
        <v>23</v>
      </c>
      <c r="X138" s="45">
        <v>3600</v>
      </c>
      <c r="Y138" s="45">
        <v>0</v>
      </c>
      <c r="Z138" s="45">
        <v>26</v>
      </c>
      <c r="AA138" s="45">
        <f t="shared" si="10"/>
        <v>0.52163767180311837</v>
      </c>
    </row>
    <row r="139" spans="1:27" ht="18.75" x14ac:dyDescent="0.3">
      <c r="A139" s="45">
        <v>15</v>
      </c>
      <c r="B139" s="45">
        <v>13</v>
      </c>
      <c r="C139" s="45">
        <v>14</v>
      </c>
      <c r="D139" s="45">
        <v>11</v>
      </c>
      <c r="E139" s="45">
        <v>30.3</v>
      </c>
      <c r="F139" s="45">
        <v>2</v>
      </c>
      <c r="G139" s="45">
        <v>24</v>
      </c>
      <c r="H139" s="45">
        <v>24</v>
      </c>
      <c r="I139" s="45">
        <v>28</v>
      </c>
      <c r="J139" s="45">
        <v>1</v>
      </c>
      <c r="K139" s="45">
        <v>4.5</v>
      </c>
      <c r="L139" s="62">
        <v>36</v>
      </c>
      <c r="M139" s="62">
        <v>9</v>
      </c>
      <c r="N139" s="46">
        <f t="shared" si="8"/>
        <v>0.6020599913279624</v>
      </c>
      <c r="O139" s="45">
        <v>5</v>
      </c>
      <c r="P139" s="45">
        <v>3</v>
      </c>
      <c r="Q139" s="63">
        <v>13</v>
      </c>
      <c r="R139" s="63">
        <v>13</v>
      </c>
      <c r="S139" s="46">
        <f t="shared" si="9"/>
        <v>0</v>
      </c>
      <c r="T139" s="45">
        <v>4</v>
      </c>
      <c r="U139" s="45">
        <v>3</v>
      </c>
      <c r="V139" s="45">
        <v>15</v>
      </c>
      <c r="W139" s="45">
        <v>15</v>
      </c>
      <c r="X139" s="45">
        <v>3600</v>
      </c>
      <c r="Y139" s="45">
        <v>0</v>
      </c>
      <c r="Z139" s="45">
        <v>27</v>
      </c>
      <c r="AA139" s="45">
        <f t="shared" si="10"/>
        <v>0.6020599913279624</v>
      </c>
    </row>
    <row r="140" spans="1:27" ht="18.75" x14ac:dyDescent="0.3">
      <c r="A140" s="45">
        <v>15</v>
      </c>
      <c r="B140" s="45">
        <v>13</v>
      </c>
      <c r="C140" s="45">
        <v>15</v>
      </c>
      <c r="D140" s="45">
        <v>11</v>
      </c>
      <c r="E140" s="45">
        <v>30.3</v>
      </c>
      <c r="F140" s="45">
        <v>2</v>
      </c>
      <c r="G140" s="45">
        <v>24</v>
      </c>
      <c r="H140" s="45">
        <v>24</v>
      </c>
      <c r="I140" s="45">
        <v>28</v>
      </c>
      <c r="J140" s="45">
        <v>1</v>
      </c>
      <c r="K140" s="45">
        <v>4.5</v>
      </c>
      <c r="L140" s="62">
        <v>112</v>
      </c>
      <c r="M140" s="62">
        <v>36</v>
      </c>
      <c r="N140" s="46">
        <f t="shared" si="8"/>
        <v>0.49291552190289434</v>
      </c>
      <c r="O140" s="45">
        <v>8</v>
      </c>
      <c r="P140" s="45">
        <v>6</v>
      </c>
      <c r="Q140" s="63">
        <v>28</v>
      </c>
      <c r="R140" s="63">
        <v>25</v>
      </c>
      <c r="S140" s="46">
        <f t="shared" si="9"/>
        <v>4.9218022670181653E-2</v>
      </c>
      <c r="T140" s="45">
        <v>7</v>
      </c>
      <c r="U140" s="45">
        <v>6</v>
      </c>
      <c r="V140" s="45">
        <v>27</v>
      </c>
      <c r="W140" s="45">
        <v>27</v>
      </c>
      <c r="X140" s="45">
        <v>3600</v>
      </c>
      <c r="Y140" s="45">
        <v>0</v>
      </c>
      <c r="Z140" s="45">
        <v>28</v>
      </c>
      <c r="AA140" s="45">
        <f t="shared" si="10"/>
        <v>0.44369749923271268</v>
      </c>
    </row>
    <row r="141" spans="1:27" ht="18.75" x14ac:dyDescent="0.3">
      <c r="A141" s="45">
        <v>15</v>
      </c>
      <c r="B141" s="45">
        <v>13</v>
      </c>
      <c r="C141" s="45">
        <v>16</v>
      </c>
      <c r="D141" s="45">
        <v>11</v>
      </c>
      <c r="E141" s="45">
        <v>30.3</v>
      </c>
      <c r="F141" s="45">
        <v>2</v>
      </c>
      <c r="G141" s="45">
        <v>24</v>
      </c>
      <c r="H141" s="45">
        <v>24</v>
      </c>
      <c r="I141" s="45">
        <v>28</v>
      </c>
      <c r="J141" s="45">
        <v>1</v>
      </c>
      <c r="K141" s="45">
        <v>4.5</v>
      </c>
      <c r="L141" s="62">
        <v>153</v>
      </c>
      <c r="M141" s="62">
        <v>39</v>
      </c>
      <c r="N141" s="46">
        <f t="shared" si="8"/>
        <v>0.59362682379109954</v>
      </c>
      <c r="O141" s="45">
        <v>10</v>
      </c>
      <c r="P141" s="45">
        <v>7</v>
      </c>
      <c r="Q141" s="63">
        <v>56</v>
      </c>
      <c r="R141" s="63">
        <v>61</v>
      </c>
      <c r="S141" s="46">
        <f t="shared" si="9"/>
        <v>-3.7141808004566609E-2</v>
      </c>
      <c r="T141" s="45">
        <v>7</v>
      </c>
      <c r="U141" s="45">
        <v>9</v>
      </c>
      <c r="V141" s="45">
        <v>33</v>
      </c>
      <c r="W141" s="45">
        <v>33</v>
      </c>
      <c r="X141" s="45">
        <v>3600</v>
      </c>
      <c r="Y141" s="45">
        <v>0</v>
      </c>
      <c r="Z141" s="45">
        <v>29</v>
      </c>
      <c r="AA141" s="45">
        <f t="shared" si="10"/>
        <v>0.63076863179566611</v>
      </c>
    </row>
    <row r="142" spans="1:27" ht="18.75" x14ac:dyDescent="0.3">
      <c r="A142" s="45">
        <v>15</v>
      </c>
      <c r="B142" s="45">
        <v>13</v>
      </c>
      <c r="C142" s="45">
        <v>17</v>
      </c>
      <c r="D142" s="45">
        <v>11</v>
      </c>
      <c r="E142" s="45">
        <v>30.3</v>
      </c>
      <c r="F142" s="45">
        <v>2</v>
      </c>
      <c r="G142" s="45">
        <v>24</v>
      </c>
      <c r="H142" s="45">
        <v>24</v>
      </c>
      <c r="I142" s="45">
        <v>28</v>
      </c>
      <c r="J142" s="45">
        <v>1</v>
      </c>
      <c r="K142" s="45">
        <v>4.5</v>
      </c>
      <c r="L142" s="62">
        <v>59</v>
      </c>
      <c r="M142" s="62">
        <v>12</v>
      </c>
      <c r="N142" s="46">
        <f t="shared" si="8"/>
        <v>0.69167076559451934</v>
      </c>
      <c r="O142" s="45">
        <v>5</v>
      </c>
      <c r="P142" s="45">
        <v>4</v>
      </c>
      <c r="Q142" s="63">
        <v>15</v>
      </c>
      <c r="R142" s="63">
        <v>23</v>
      </c>
      <c r="S142" s="46">
        <f t="shared" si="9"/>
        <v>-0.18563657696191163</v>
      </c>
      <c r="T142" s="45">
        <v>5</v>
      </c>
      <c r="U142" s="45">
        <v>3</v>
      </c>
      <c r="V142" s="45">
        <v>17</v>
      </c>
      <c r="W142" s="45">
        <v>17</v>
      </c>
      <c r="X142" s="45">
        <v>3600</v>
      </c>
      <c r="Y142" s="45">
        <v>0</v>
      </c>
      <c r="Z142" s="45">
        <v>30</v>
      </c>
      <c r="AA142" s="45">
        <f t="shared" si="10"/>
        <v>0.87730734255643095</v>
      </c>
    </row>
    <row r="143" spans="1:27" ht="18.75" x14ac:dyDescent="0.3">
      <c r="A143" s="45">
        <v>15</v>
      </c>
      <c r="B143" s="45">
        <v>13</v>
      </c>
      <c r="C143" s="45">
        <v>18</v>
      </c>
      <c r="D143" s="45">
        <v>11</v>
      </c>
      <c r="E143" s="45">
        <v>30.3</v>
      </c>
      <c r="F143" s="45">
        <v>2</v>
      </c>
      <c r="G143" s="45">
        <v>24</v>
      </c>
      <c r="H143" s="45">
        <v>24</v>
      </c>
      <c r="I143" s="45">
        <v>28</v>
      </c>
      <c r="J143" s="45">
        <v>1</v>
      </c>
      <c r="K143" s="45">
        <v>4.5</v>
      </c>
      <c r="L143" s="62">
        <v>163</v>
      </c>
      <c r="M143" s="62">
        <v>32</v>
      </c>
      <c r="N143" s="46">
        <f t="shared" si="8"/>
        <v>0.70703762608405185</v>
      </c>
      <c r="O143" s="45">
        <v>7</v>
      </c>
      <c r="P143" s="45">
        <v>8</v>
      </c>
      <c r="Q143" s="63">
        <v>52</v>
      </c>
      <c r="R143" s="63">
        <v>60</v>
      </c>
      <c r="S143" s="46">
        <f t="shared" si="9"/>
        <v>-6.2147906748844461E-2</v>
      </c>
      <c r="T143" s="45">
        <v>8</v>
      </c>
      <c r="U143" s="45">
        <v>6</v>
      </c>
      <c r="V143" s="45">
        <v>29</v>
      </c>
      <c r="W143" s="45">
        <v>29</v>
      </c>
      <c r="X143" s="45">
        <v>3600</v>
      </c>
      <c r="Y143" s="45">
        <v>0</v>
      </c>
      <c r="Z143" s="45">
        <v>31</v>
      </c>
      <c r="AA143" s="45">
        <f t="shared" si="10"/>
        <v>0.76918553283289626</v>
      </c>
    </row>
    <row r="144" spans="1:27" ht="18.75" x14ac:dyDescent="0.3">
      <c r="A144" s="45">
        <v>15</v>
      </c>
      <c r="B144" s="45">
        <v>13</v>
      </c>
      <c r="C144" s="45">
        <v>19</v>
      </c>
      <c r="D144" s="45">
        <v>11</v>
      </c>
      <c r="E144" s="45">
        <v>30.3</v>
      </c>
      <c r="F144" s="45">
        <v>2</v>
      </c>
      <c r="G144" s="45">
        <v>24</v>
      </c>
      <c r="H144" s="45">
        <v>24</v>
      </c>
      <c r="I144" s="45">
        <v>28</v>
      </c>
      <c r="J144" s="45">
        <v>1</v>
      </c>
      <c r="K144" s="45">
        <v>4.5</v>
      </c>
      <c r="L144" s="62">
        <v>184</v>
      </c>
      <c r="M144" s="62">
        <v>41</v>
      </c>
      <c r="N144" s="46">
        <f t="shared" si="8"/>
        <v>0.65203396628980104</v>
      </c>
      <c r="O144" s="45">
        <v>8</v>
      </c>
      <c r="P144" s="45">
        <v>9</v>
      </c>
      <c r="Q144" s="63">
        <v>32</v>
      </c>
      <c r="R144" s="63">
        <v>83</v>
      </c>
      <c r="S144" s="46">
        <f t="shared" si="9"/>
        <v>-0.41392811405616792</v>
      </c>
      <c r="T144" s="45">
        <v>7</v>
      </c>
      <c r="U144" s="45">
        <v>9</v>
      </c>
      <c r="V144" s="45">
        <v>33</v>
      </c>
      <c r="W144" s="45">
        <v>33</v>
      </c>
      <c r="X144" s="45">
        <v>3600</v>
      </c>
      <c r="Y144" s="45">
        <v>0</v>
      </c>
      <c r="Z144" s="45">
        <v>32</v>
      </c>
      <c r="AA144" s="45">
        <f t="shared" si="10"/>
        <v>1.0659620803459688</v>
      </c>
    </row>
    <row r="145" spans="1:28" ht="18.75" x14ac:dyDescent="0.3">
      <c r="A145" s="110">
        <v>15</v>
      </c>
      <c r="B145" s="110">
        <v>13</v>
      </c>
      <c r="C145" s="110">
        <v>20</v>
      </c>
      <c r="D145" s="110">
        <v>11</v>
      </c>
      <c r="E145" s="110">
        <v>30.3</v>
      </c>
      <c r="F145" s="110">
        <v>2</v>
      </c>
      <c r="G145" s="110">
        <v>24</v>
      </c>
      <c r="H145" s="110">
        <v>24</v>
      </c>
      <c r="I145" s="110">
        <v>28</v>
      </c>
      <c r="J145" s="110">
        <v>1</v>
      </c>
      <c r="K145" s="110">
        <v>4.5</v>
      </c>
      <c r="L145" s="110">
        <v>91</v>
      </c>
      <c r="M145" s="110">
        <v>30</v>
      </c>
      <c r="N145" s="110"/>
      <c r="O145" s="110">
        <v>8</v>
      </c>
      <c r="P145" s="110">
        <v>6</v>
      </c>
      <c r="Q145" s="63">
        <v>19</v>
      </c>
      <c r="R145" s="63">
        <v>39</v>
      </c>
      <c r="S145" s="110"/>
      <c r="T145" s="110">
        <v>7</v>
      </c>
      <c r="U145" s="110">
        <v>7</v>
      </c>
      <c r="V145" s="110">
        <v>27</v>
      </c>
      <c r="W145" s="110">
        <v>27</v>
      </c>
      <c r="X145" s="110">
        <v>3600</v>
      </c>
      <c r="Y145" s="110">
        <v>1</v>
      </c>
      <c r="Z145" s="110"/>
      <c r="AA145" s="110"/>
      <c r="AB145" s="19"/>
    </row>
    <row r="146" spans="1:28" ht="18.75" x14ac:dyDescent="0.3">
      <c r="A146" s="45">
        <v>15</v>
      </c>
      <c r="B146" s="45">
        <v>13</v>
      </c>
      <c r="C146" s="45">
        <v>21</v>
      </c>
      <c r="D146" s="45">
        <v>11</v>
      </c>
      <c r="E146" s="45">
        <v>30.3</v>
      </c>
      <c r="F146" s="45">
        <v>2</v>
      </c>
      <c r="G146" s="45">
        <v>24</v>
      </c>
      <c r="H146" s="45">
        <v>24</v>
      </c>
      <c r="I146" s="45">
        <v>28</v>
      </c>
      <c r="J146" s="45">
        <v>1</v>
      </c>
      <c r="K146" s="45">
        <v>4.5</v>
      </c>
      <c r="L146" s="62">
        <v>72</v>
      </c>
      <c r="M146" s="62">
        <v>10</v>
      </c>
      <c r="N146" s="46">
        <f t="shared" ref="N146:N195" si="11">LOG10(L146/M146)</f>
        <v>0.85733249643126852</v>
      </c>
      <c r="O146" s="45">
        <v>4</v>
      </c>
      <c r="P146" s="45">
        <v>4</v>
      </c>
      <c r="Q146" s="63">
        <v>8</v>
      </c>
      <c r="R146" s="63">
        <v>16</v>
      </c>
      <c r="S146" s="46">
        <f t="shared" ref="S146:S195" si="12">LOG10(Q146/R146)</f>
        <v>-0.3010299956639812</v>
      </c>
      <c r="T146" s="45">
        <v>4</v>
      </c>
      <c r="U146" s="45">
        <v>3</v>
      </c>
      <c r="V146" s="45">
        <v>15</v>
      </c>
      <c r="W146" s="45">
        <v>15</v>
      </c>
      <c r="X146" s="45">
        <v>3600</v>
      </c>
      <c r="Y146" s="45">
        <v>0</v>
      </c>
      <c r="Z146" s="45">
        <v>33</v>
      </c>
      <c r="AA146" s="45">
        <f t="shared" si="10"/>
        <v>1.1583624920952498</v>
      </c>
    </row>
    <row r="147" spans="1:28" ht="18.75" x14ac:dyDescent="0.3">
      <c r="A147" s="64"/>
      <c r="B147" s="64"/>
      <c r="C147" s="64"/>
      <c r="D147" s="64"/>
      <c r="E147" s="64"/>
      <c r="F147" s="64"/>
      <c r="G147" s="64" t="s">
        <v>32</v>
      </c>
      <c r="H147" s="64"/>
      <c r="I147" s="64"/>
      <c r="J147" s="64"/>
      <c r="K147" s="64"/>
      <c r="L147" s="31"/>
      <c r="M147" s="31"/>
      <c r="N147" s="32"/>
      <c r="O147" s="64"/>
      <c r="P147" s="64"/>
      <c r="Q147" s="33"/>
      <c r="R147" s="33"/>
      <c r="S147" s="32"/>
      <c r="T147" s="64"/>
      <c r="U147" s="64"/>
      <c r="V147" s="64"/>
      <c r="W147" s="64"/>
      <c r="X147" s="64"/>
      <c r="Y147" s="64"/>
      <c r="Z147" s="74"/>
      <c r="AA147" s="74"/>
      <c r="AB147" s="29"/>
    </row>
    <row r="148" spans="1:28" ht="18.75" x14ac:dyDescent="0.3">
      <c r="A148" s="41" t="s">
        <v>52</v>
      </c>
      <c r="B148" s="30" t="s">
        <v>0</v>
      </c>
      <c r="C148" s="30" t="s">
        <v>1</v>
      </c>
      <c r="D148" s="30" t="s">
        <v>2</v>
      </c>
      <c r="E148" s="30" t="s">
        <v>8</v>
      </c>
      <c r="F148" s="30" t="s">
        <v>3</v>
      </c>
      <c r="G148" s="30" t="s">
        <v>3</v>
      </c>
      <c r="H148" s="30" t="s">
        <v>3</v>
      </c>
      <c r="I148" s="30" t="s">
        <v>35</v>
      </c>
      <c r="J148" s="30" t="s">
        <v>36</v>
      </c>
      <c r="K148" s="30" t="s">
        <v>37</v>
      </c>
      <c r="L148" s="31" t="s">
        <v>5</v>
      </c>
      <c r="M148" s="31" t="s">
        <v>6</v>
      </c>
      <c r="N148" s="32" t="s">
        <v>100</v>
      </c>
      <c r="O148" s="30" t="s">
        <v>40</v>
      </c>
      <c r="P148" s="39" t="s">
        <v>41</v>
      </c>
      <c r="Q148" s="33" t="s">
        <v>42</v>
      </c>
      <c r="R148" s="33" t="s">
        <v>43</v>
      </c>
      <c r="S148" s="32" t="s">
        <v>106</v>
      </c>
      <c r="T148" s="30" t="s">
        <v>45</v>
      </c>
      <c r="U148" s="30" t="s">
        <v>46</v>
      </c>
      <c r="V148" s="30" t="s">
        <v>19</v>
      </c>
      <c r="W148" s="30" t="s">
        <v>25</v>
      </c>
      <c r="X148" s="30" t="s">
        <v>38</v>
      </c>
      <c r="Y148" s="30" t="s">
        <v>39</v>
      </c>
      <c r="Z148" s="30" t="s">
        <v>57</v>
      </c>
      <c r="AA148" s="30" t="s">
        <v>108</v>
      </c>
      <c r="AB148" s="24"/>
    </row>
    <row r="149" spans="1:28" ht="18.75" x14ac:dyDescent="0.3">
      <c r="A149" s="45">
        <v>15</v>
      </c>
      <c r="B149" s="45">
        <v>13</v>
      </c>
      <c r="C149" s="45">
        <v>22</v>
      </c>
      <c r="D149" s="45">
        <v>11</v>
      </c>
      <c r="E149" s="45">
        <v>30.3</v>
      </c>
      <c r="F149" s="45">
        <v>2</v>
      </c>
      <c r="G149" s="45">
        <v>28</v>
      </c>
      <c r="H149" s="45">
        <v>28</v>
      </c>
      <c r="I149" s="45">
        <v>28</v>
      </c>
      <c r="J149" s="45">
        <v>1</v>
      </c>
      <c r="K149" s="45">
        <v>4.5</v>
      </c>
      <c r="L149" s="62">
        <v>181</v>
      </c>
      <c r="M149" s="62">
        <v>24</v>
      </c>
      <c r="N149" s="46">
        <f t="shared" si="11"/>
        <v>0.87746733315757852</v>
      </c>
      <c r="O149" s="45">
        <v>9</v>
      </c>
      <c r="P149" s="45">
        <v>8</v>
      </c>
      <c r="Q149" s="63">
        <v>37</v>
      </c>
      <c r="R149" s="63">
        <v>75</v>
      </c>
      <c r="S149" s="46">
        <f t="shared" si="12"/>
        <v>-0.30685953932470506</v>
      </c>
      <c r="T149" s="45">
        <v>8</v>
      </c>
      <c r="U149" s="45">
        <v>8</v>
      </c>
      <c r="V149" s="45">
        <v>33</v>
      </c>
      <c r="W149" s="45">
        <v>33</v>
      </c>
      <c r="X149" s="45">
        <v>3600</v>
      </c>
      <c r="Y149" s="45">
        <v>0</v>
      </c>
      <c r="Z149" s="45">
        <v>1</v>
      </c>
      <c r="AA149" s="45">
        <f t="shared" si="10"/>
        <v>1.1843268724822835</v>
      </c>
      <c r="AB149" s="24"/>
    </row>
    <row r="150" spans="1:28" ht="18.75" x14ac:dyDescent="0.3">
      <c r="A150" s="110">
        <v>15</v>
      </c>
      <c r="B150" s="110">
        <v>13</v>
      </c>
      <c r="C150" s="110">
        <v>23</v>
      </c>
      <c r="D150" s="110">
        <v>11</v>
      </c>
      <c r="E150" s="110">
        <v>30.3</v>
      </c>
      <c r="F150" s="110">
        <v>2</v>
      </c>
      <c r="G150" s="110">
        <v>28</v>
      </c>
      <c r="H150" s="110">
        <v>28</v>
      </c>
      <c r="I150" s="110">
        <v>28</v>
      </c>
      <c r="J150" s="110">
        <v>1</v>
      </c>
      <c r="K150" s="110">
        <v>4.5</v>
      </c>
      <c r="L150" s="110">
        <v>31</v>
      </c>
      <c r="M150" s="110">
        <v>9</v>
      </c>
      <c r="N150" s="110"/>
      <c r="O150" s="110">
        <v>1</v>
      </c>
      <c r="P150" s="110">
        <v>2</v>
      </c>
      <c r="Q150" s="63">
        <v>1</v>
      </c>
      <c r="R150" s="63">
        <v>4</v>
      </c>
      <c r="S150" s="110"/>
      <c r="T150" s="110">
        <v>1</v>
      </c>
      <c r="U150" s="110">
        <v>2</v>
      </c>
      <c r="V150" s="110">
        <v>6</v>
      </c>
      <c r="W150" s="110">
        <v>6</v>
      </c>
      <c r="X150" s="110">
        <v>3600</v>
      </c>
      <c r="Y150" s="110">
        <v>0</v>
      </c>
      <c r="Z150" s="110"/>
      <c r="AA150" s="110"/>
      <c r="AB150" s="24"/>
    </row>
    <row r="151" spans="1:28" ht="18.75" x14ac:dyDescent="0.3">
      <c r="A151" s="45">
        <v>15</v>
      </c>
      <c r="B151" s="45">
        <v>13</v>
      </c>
      <c r="C151" s="45">
        <v>24</v>
      </c>
      <c r="D151" s="45">
        <v>11</v>
      </c>
      <c r="E151" s="45">
        <v>30.3</v>
      </c>
      <c r="F151" s="45">
        <v>2</v>
      </c>
      <c r="G151" s="45">
        <v>28</v>
      </c>
      <c r="H151" s="45">
        <v>28</v>
      </c>
      <c r="I151" s="45">
        <v>28</v>
      </c>
      <c r="J151" s="45">
        <v>1</v>
      </c>
      <c r="K151" s="45">
        <v>4.5</v>
      </c>
      <c r="L151" s="62">
        <v>55</v>
      </c>
      <c r="M151" s="62">
        <v>12</v>
      </c>
      <c r="N151" s="46">
        <f t="shared" si="11"/>
        <v>0.661181443446619</v>
      </c>
      <c r="O151" s="45">
        <v>4</v>
      </c>
      <c r="P151" s="45">
        <v>6</v>
      </c>
      <c r="Q151" s="63">
        <v>15</v>
      </c>
      <c r="R151" s="63">
        <v>22</v>
      </c>
      <c r="S151" s="46">
        <f t="shared" si="12"/>
        <v>-0.16633142176652502</v>
      </c>
      <c r="T151" s="45">
        <v>5</v>
      </c>
      <c r="U151" s="45">
        <v>4</v>
      </c>
      <c r="V151" s="45">
        <v>19</v>
      </c>
      <c r="W151" s="45">
        <v>19</v>
      </c>
      <c r="X151" s="45">
        <v>3600</v>
      </c>
      <c r="Y151" s="45">
        <v>0</v>
      </c>
      <c r="Z151" s="45">
        <v>2</v>
      </c>
      <c r="AA151" s="45">
        <f t="shared" si="10"/>
        <v>0.82751286521314404</v>
      </c>
      <c r="AB151" s="3"/>
    </row>
    <row r="152" spans="1:28" ht="18.75" x14ac:dyDescent="0.3">
      <c r="A152" s="45">
        <v>15</v>
      </c>
      <c r="B152" s="45">
        <v>13</v>
      </c>
      <c r="C152" s="45">
        <v>25</v>
      </c>
      <c r="D152" s="45">
        <v>11</v>
      </c>
      <c r="E152" s="45">
        <v>30.3</v>
      </c>
      <c r="F152" s="45">
        <v>2</v>
      </c>
      <c r="G152" s="45">
        <v>28</v>
      </c>
      <c r="H152" s="45">
        <v>28</v>
      </c>
      <c r="I152" s="45">
        <v>28</v>
      </c>
      <c r="J152" s="45">
        <v>1</v>
      </c>
      <c r="K152" s="45">
        <v>4.5</v>
      </c>
      <c r="L152" s="62">
        <v>179</v>
      </c>
      <c r="M152" s="62">
        <v>27</v>
      </c>
      <c r="N152" s="46">
        <f t="shared" si="11"/>
        <v>0.82148926682090584</v>
      </c>
      <c r="O152" s="45">
        <v>7</v>
      </c>
      <c r="P152" s="45">
        <v>7</v>
      </c>
      <c r="Q152" s="63">
        <v>33</v>
      </c>
      <c r="R152" s="63">
        <v>48</v>
      </c>
      <c r="S152" s="46">
        <f t="shared" si="12"/>
        <v>-0.16272729749769974</v>
      </c>
      <c r="T152" s="45">
        <v>8</v>
      </c>
      <c r="U152" s="45">
        <v>6</v>
      </c>
      <c r="V152" s="45">
        <v>28</v>
      </c>
      <c r="W152" s="45">
        <v>28</v>
      </c>
      <c r="X152" s="45">
        <v>3600</v>
      </c>
      <c r="Y152" s="45">
        <v>1</v>
      </c>
      <c r="Z152" s="45">
        <v>3</v>
      </c>
      <c r="AA152" s="45">
        <f t="shared" si="10"/>
        <v>0.9842165643186056</v>
      </c>
    </row>
    <row r="153" spans="1:28" ht="18.75" x14ac:dyDescent="0.3">
      <c r="A153" s="45">
        <v>15</v>
      </c>
      <c r="B153" s="45">
        <v>13</v>
      </c>
      <c r="C153" s="45">
        <v>26</v>
      </c>
      <c r="D153" s="45">
        <v>11</v>
      </c>
      <c r="E153" s="45">
        <v>30.3</v>
      </c>
      <c r="F153" s="45">
        <v>2</v>
      </c>
      <c r="G153" s="45">
        <v>28</v>
      </c>
      <c r="H153" s="45">
        <v>28</v>
      </c>
      <c r="I153" s="45">
        <v>28</v>
      </c>
      <c r="J153" s="45">
        <v>1</v>
      </c>
      <c r="K153" s="45">
        <v>4.5</v>
      </c>
      <c r="L153" s="62">
        <v>250</v>
      </c>
      <c r="M153" s="62">
        <v>53</v>
      </c>
      <c r="N153" s="46">
        <f t="shared" si="11"/>
        <v>0.67366413907124856</v>
      </c>
      <c r="O153" s="45">
        <v>11</v>
      </c>
      <c r="P153" s="45">
        <v>11</v>
      </c>
      <c r="Q153" s="63">
        <v>83</v>
      </c>
      <c r="R153" s="63">
        <v>123</v>
      </c>
      <c r="S153" s="46">
        <f t="shared" si="12"/>
        <v>-0.17082701906332404</v>
      </c>
      <c r="T153" s="45">
        <v>11</v>
      </c>
      <c r="U153" s="45">
        <v>10</v>
      </c>
      <c r="V153" s="45">
        <v>43</v>
      </c>
      <c r="W153" s="45">
        <v>43</v>
      </c>
      <c r="X153" s="45">
        <v>3600</v>
      </c>
      <c r="Y153" s="45">
        <v>1</v>
      </c>
      <c r="Z153" s="45">
        <v>4</v>
      </c>
      <c r="AA153" s="45">
        <f t="shared" si="10"/>
        <v>0.84449115813457265</v>
      </c>
    </row>
    <row r="154" spans="1:28" ht="18.75" x14ac:dyDescent="0.3">
      <c r="A154" s="45">
        <v>15</v>
      </c>
      <c r="B154" s="45">
        <v>13</v>
      </c>
      <c r="C154" s="45">
        <v>27</v>
      </c>
      <c r="D154" s="45">
        <v>11</v>
      </c>
      <c r="E154" s="45">
        <v>30.3</v>
      </c>
      <c r="F154" s="45">
        <v>2</v>
      </c>
      <c r="G154" s="45">
        <v>28</v>
      </c>
      <c r="H154" s="45">
        <v>28</v>
      </c>
      <c r="I154" s="45">
        <v>28</v>
      </c>
      <c r="J154" s="45">
        <v>1</v>
      </c>
      <c r="K154" s="45">
        <v>4.5</v>
      </c>
      <c r="L154" s="62">
        <v>180</v>
      </c>
      <c r="M154" s="62">
        <v>22</v>
      </c>
      <c r="N154" s="46">
        <f t="shared" si="11"/>
        <v>0.91284982428109984</v>
      </c>
      <c r="O154" s="45">
        <v>6</v>
      </c>
      <c r="P154" s="45">
        <v>8</v>
      </c>
      <c r="Q154" s="63">
        <v>25</v>
      </c>
      <c r="R154" s="63">
        <v>63</v>
      </c>
      <c r="S154" s="46">
        <f t="shared" si="12"/>
        <v>-0.40140054078154414</v>
      </c>
      <c r="T154" s="45">
        <v>6</v>
      </c>
      <c r="U154" s="45">
        <v>7</v>
      </c>
      <c r="V154" s="45">
        <v>27</v>
      </c>
      <c r="W154" s="45">
        <v>27</v>
      </c>
      <c r="X154" s="45">
        <v>3600</v>
      </c>
      <c r="Y154" s="45">
        <v>1</v>
      </c>
      <c r="Z154" s="45">
        <v>5</v>
      </c>
      <c r="AA154" s="45">
        <f t="shared" si="10"/>
        <v>1.314250365062644</v>
      </c>
    </row>
    <row r="155" spans="1:28" ht="18.75" x14ac:dyDescent="0.3">
      <c r="A155" s="45">
        <v>15</v>
      </c>
      <c r="B155" s="45">
        <v>13</v>
      </c>
      <c r="C155" s="45">
        <v>28</v>
      </c>
      <c r="D155" s="45">
        <v>11</v>
      </c>
      <c r="E155" s="45">
        <v>30.3</v>
      </c>
      <c r="F155" s="45">
        <v>2</v>
      </c>
      <c r="G155" s="45">
        <v>28</v>
      </c>
      <c r="H155" s="45">
        <v>28</v>
      </c>
      <c r="I155" s="45">
        <v>28</v>
      </c>
      <c r="J155" s="45">
        <v>1</v>
      </c>
      <c r="K155" s="45">
        <v>4.5</v>
      </c>
      <c r="L155" s="62">
        <v>247</v>
      </c>
      <c r="M155" s="62">
        <v>18</v>
      </c>
      <c r="N155" s="46">
        <f t="shared" si="11"/>
        <v>1.1374244481563596</v>
      </c>
      <c r="O155" s="45">
        <v>6</v>
      </c>
      <c r="P155" s="45">
        <v>9</v>
      </c>
      <c r="Q155" s="63">
        <v>41</v>
      </c>
      <c r="R155" s="63">
        <v>63</v>
      </c>
      <c r="S155" s="46">
        <f t="shared" si="12"/>
        <v>-0.1865566927338462</v>
      </c>
      <c r="T155" s="45">
        <v>8</v>
      </c>
      <c r="U155" s="45">
        <v>6</v>
      </c>
      <c r="V155" s="45">
        <v>29</v>
      </c>
      <c r="W155" s="45">
        <v>29</v>
      </c>
      <c r="X155" s="45">
        <v>3600</v>
      </c>
      <c r="Y155" s="45">
        <v>0</v>
      </c>
      <c r="Z155" s="45">
        <v>6</v>
      </c>
      <c r="AA155" s="45">
        <f t="shared" si="10"/>
        <v>1.3239811408902058</v>
      </c>
    </row>
    <row r="156" spans="1:28" ht="18.75" x14ac:dyDescent="0.3">
      <c r="A156" s="45">
        <v>15</v>
      </c>
      <c r="B156" s="45">
        <v>13</v>
      </c>
      <c r="C156" s="45">
        <v>29</v>
      </c>
      <c r="D156" s="45">
        <v>11</v>
      </c>
      <c r="E156" s="45">
        <v>30.3</v>
      </c>
      <c r="F156" s="45">
        <v>2</v>
      </c>
      <c r="G156" s="45">
        <v>28</v>
      </c>
      <c r="H156" s="45">
        <v>28</v>
      </c>
      <c r="I156" s="45">
        <v>28</v>
      </c>
      <c r="J156" s="45">
        <v>1</v>
      </c>
      <c r="K156" s="45">
        <v>4.5</v>
      </c>
      <c r="L156" s="62">
        <v>257</v>
      </c>
      <c r="M156" s="62">
        <v>42</v>
      </c>
      <c r="N156" s="46">
        <f t="shared" si="11"/>
        <v>0.78668383293339406</v>
      </c>
      <c r="O156" s="45">
        <v>12</v>
      </c>
      <c r="P156" s="45">
        <v>11</v>
      </c>
      <c r="Q156" s="63">
        <v>68</v>
      </c>
      <c r="R156" s="63">
        <v>137</v>
      </c>
      <c r="S156" s="46">
        <f t="shared" si="12"/>
        <v>-0.30421165445017045</v>
      </c>
      <c r="T156" s="45">
        <v>11</v>
      </c>
      <c r="U156" s="45">
        <v>12</v>
      </c>
      <c r="V156" s="45">
        <v>46</v>
      </c>
      <c r="W156" s="45">
        <v>46</v>
      </c>
      <c r="X156" s="45">
        <v>3600</v>
      </c>
      <c r="Y156" s="45">
        <v>0</v>
      </c>
      <c r="Z156" s="45">
        <v>7</v>
      </c>
      <c r="AA156" s="45">
        <f t="shared" si="10"/>
        <v>1.0908954873835646</v>
      </c>
    </row>
    <row r="157" spans="1:28" ht="18.75" x14ac:dyDescent="0.3">
      <c r="A157" s="45">
        <v>15</v>
      </c>
      <c r="B157" s="45">
        <v>13</v>
      </c>
      <c r="C157" s="45">
        <v>30</v>
      </c>
      <c r="D157" s="45">
        <v>11</v>
      </c>
      <c r="E157" s="45">
        <v>30.3</v>
      </c>
      <c r="F157" s="45">
        <v>2</v>
      </c>
      <c r="G157" s="45">
        <v>28</v>
      </c>
      <c r="H157" s="45">
        <v>28</v>
      </c>
      <c r="I157" s="45">
        <v>28</v>
      </c>
      <c r="J157" s="45">
        <v>1</v>
      </c>
      <c r="K157" s="45">
        <v>4.5</v>
      </c>
      <c r="L157" s="62">
        <v>108</v>
      </c>
      <c r="M157" s="62">
        <v>30</v>
      </c>
      <c r="N157" s="46">
        <f t="shared" si="11"/>
        <v>0.55630250076728727</v>
      </c>
      <c r="O157" s="45">
        <v>6</v>
      </c>
      <c r="P157" s="45">
        <v>6</v>
      </c>
      <c r="Q157" s="63">
        <v>9</v>
      </c>
      <c r="R157" s="63">
        <v>48</v>
      </c>
      <c r="S157" s="46">
        <f t="shared" si="12"/>
        <v>-0.7269987279362623</v>
      </c>
      <c r="T157" s="45">
        <v>5</v>
      </c>
      <c r="U157" s="45">
        <v>7</v>
      </c>
      <c r="V157" s="45">
        <v>24</v>
      </c>
      <c r="W157" s="45">
        <v>24</v>
      </c>
      <c r="X157" s="45">
        <v>3600</v>
      </c>
      <c r="Y157" s="45">
        <v>0</v>
      </c>
      <c r="Z157" s="45">
        <v>8</v>
      </c>
      <c r="AA157" s="45">
        <f t="shared" si="10"/>
        <v>1.2833012287035497</v>
      </c>
    </row>
    <row r="158" spans="1:28" ht="18.75" x14ac:dyDescent="0.3">
      <c r="A158" s="45">
        <v>15</v>
      </c>
      <c r="B158" s="45">
        <v>13</v>
      </c>
      <c r="C158" s="45">
        <v>1</v>
      </c>
      <c r="D158" s="45">
        <v>12</v>
      </c>
      <c r="E158" s="45">
        <v>30.3</v>
      </c>
      <c r="F158" s="45">
        <v>2</v>
      </c>
      <c r="G158" s="45">
        <v>28</v>
      </c>
      <c r="H158" s="45">
        <v>28</v>
      </c>
      <c r="I158" s="45">
        <v>28</v>
      </c>
      <c r="J158" s="45">
        <v>1</v>
      </c>
      <c r="K158" s="45">
        <v>4.5</v>
      </c>
      <c r="L158" s="62">
        <v>157</v>
      </c>
      <c r="M158" s="62">
        <v>52</v>
      </c>
      <c r="N158" s="46">
        <f t="shared" si="11"/>
        <v>0.47989630877443457</v>
      </c>
      <c r="O158" s="45">
        <v>8</v>
      </c>
      <c r="P158" s="45">
        <v>10</v>
      </c>
      <c r="Q158" s="63">
        <v>35</v>
      </c>
      <c r="R158" s="63">
        <v>76</v>
      </c>
      <c r="S158" s="46">
        <f t="shared" si="12"/>
        <v>-0.33674554793051575</v>
      </c>
      <c r="T158" s="45">
        <v>8</v>
      </c>
      <c r="U158" s="45">
        <v>9</v>
      </c>
      <c r="V158" s="45">
        <v>35</v>
      </c>
      <c r="W158" s="45">
        <v>35</v>
      </c>
      <c r="X158" s="45">
        <v>3600</v>
      </c>
      <c r="Y158" s="45">
        <v>0</v>
      </c>
      <c r="Z158" s="45">
        <v>9</v>
      </c>
      <c r="AA158" s="45">
        <f t="shared" si="10"/>
        <v>0.81664185670495026</v>
      </c>
    </row>
    <row r="159" spans="1:28" ht="18.75" x14ac:dyDescent="0.3">
      <c r="A159" s="45">
        <v>15</v>
      </c>
      <c r="B159" s="45">
        <v>13</v>
      </c>
      <c r="C159" s="45">
        <v>2</v>
      </c>
      <c r="D159" s="45">
        <v>12</v>
      </c>
      <c r="E159" s="45">
        <v>30.3</v>
      </c>
      <c r="F159" s="45">
        <v>2</v>
      </c>
      <c r="G159" s="45">
        <v>28</v>
      </c>
      <c r="H159" s="45">
        <v>28</v>
      </c>
      <c r="I159" s="45">
        <v>28</v>
      </c>
      <c r="J159" s="45">
        <v>1</v>
      </c>
      <c r="K159" s="45">
        <v>4.5</v>
      </c>
      <c r="L159" s="62">
        <v>18</v>
      </c>
      <c r="M159" s="62">
        <v>10</v>
      </c>
      <c r="N159" s="46">
        <f t="shared" si="11"/>
        <v>0.25527250510330607</v>
      </c>
      <c r="O159" s="45">
        <v>2</v>
      </c>
      <c r="P159" s="45">
        <v>3</v>
      </c>
      <c r="Q159" s="63">
        <v>2</v>
      </c>
      <c r="R159" s="63">
        <v>7</v>
      </c>
      <c r="S159" s="46">
        <f t="shared" si="12"/>
        <v>-0.54406804435027567</v>
      </c>
      <c r="T159" s="45">
        <v>2</v>
      </c>
      <c r="U159" s="45">
        <v>2</v>
      </c>
      <c r="V159" s="45">
        <v>9</v>
      </c>
      <c r="W159" s="45">
        <v>9</v>
      </c>
      <c r="X159" s="45">
        <v>3600</v>
      </c>
      <c r="Y159" s="45">
        <v>0</v>
      </c>
      <c r="Z159" s="45">
        <v>10</v>
      </c>
      <c r="AA159" s="45">
        <f t="shared" si="10"/>
        <v>0.79934054945358168</v>
      </c>
    </row>
    <row r="160" spans="1:28" ht="18.75" x14ac:dyDescent="0.3">
      <c r="A160" s="45">
        <v>15</v>
      </c>
      <c r="B160" s="45">
        <v>13</v>
      </c>
      <c r="C160" s="45">
        <v>3</v>
      </c>
      <c r="D160" s="45">
        <v>12</v>
      </c>
      <c r="E160" s="45">
        <v>30.3</v>
      </c>
      <c r="F160" s="45">
        <v>2</v>
      </c>
      <c r="G160" s="45">
        <v>28</v>
      </c>
      <c r="H160" s="45">
        <v>28</v>
      </c>
      <c r="I160" s="45">
        <v>28</v>
      </c>
      <c r="J160" s="45">
        <v>1</v>
      </c>
      <c r="K160" s="45">
        <v>4.5</v>
      </c>
      <c r="L160" s="62">
        <v>187</v>
      </c>
      <c r="M160" s="62">
        <v>41</v>
      </c>
      <c r="N160" s="46">
        <f t="shared" si="11"/>
        <v>0.65905774981676346</v>
      </c>
      <c r="O160" s="45">
        <v>7</v>
      </c>
      <c r="P160" s="45">
        <v>9</v>
      </c>
      <c r="Q160" s="63">
        <v>48</v>
      </c>
      <c r="R160" s="63">
        <v>91</v>
      </c>
      <c r="S160" s="46">
        <f t="shared" si="12"/>
        <v>-0.27780015494550636</v>
      </c>
      <c r="T160" s="45">
        <v>9</v>
      </c>
      <c r="U160" s="45">
        <v>6</v>
      </c>
      <c r="V160" s="45">
        <v>31</v>
      </c>
      <c r="W160" s="45">
        <v>31</v>
      </c>
      <c r="X160" s="45">
        <v>3600</v>
      </c>
      <c r="Y160" s="45">
        <v>0</v>
      </c>
      <c r="Z160" s="45">
        <v>11</v>
      </c>
      <c r="AA160" s="45">
        <f t="shared" si="10"/>
        <v>0.93685790476226982</v>
      </c>
    </row>
    <row r="161" spans="1:42" ht="18.75" x14ac:dyDescent="0.3">
      <c r="A161" s="45">
        <v>15</v>
      </c>
      <c r="B161" s="45">
        <v>13</v>
      </c>
      <c r="C161" s="45">
        <v>4</v>
      </c>
      <c r="D161" s="45">
        <v>12</v>
      </c>
      <c r="E161" s="45">
        <v>30.3</v>
      </c>
      <c r="F161" s="45">
        <v>2</v>
      </c>
      <c r="G161" s="45">
        <v>28</v>
      </c>
      <c r="H161" s="45">
        <v>28</v>
      </c>
      <c r="I161" s="45">
        <v>28</v>
      </c>
      <c r="J161" s="45">
        <v>1</v>
      </c>
      <c r="K161" s="45">
        <v>4.5</v>
      </c>
      <c r="L161" s="62">
        <v>159</v>
      </c>
      <c r="M161" s="62">
        <v>29</v>
      </c>
      <c r="N161" s="46">
        <f t="shared" si="11"/>
        <v>0.73899912642149534</v>
      </c>
      <c r="O161" s="45">
        <v>9</v>
      </c>
      <c r="P161" s="45">
        <v>6</v>
      </c>
      <c r="Q161" s="63">
        <v>38</v>
      </c>
      <c r="R161" s="63">
        <v>54</v>
      </c>
      <c r="S161" s="46">
        <f t="shared" si="12"/>
        <v>-0.15261016320615833</v>
      </c>
      <c r="T161" s="45">
        <v>8</v>
      </c>
      <c r="U161" s="45">
        <v>6</v>
      </c>
      <c r="V161" s="45">
        <v>29</v>
      </c>
      <c r="W161" s="45">
        <v>29</v>
      </c>
      <c r="X161" s="45">
        <v>3600</v>
      </c>
      <c r="Y161" s="45">
        <v>0</v>
      </c>
      <c r="Z161" s="45">
        <v>12</v>
      </c>
      <c r="AA161" s="45">
        <f t="shared" si="10"/>
        <v>0.89160928962765373</v>
      </c>
    </row>
    <row r="162" spans="1:42" ht="18.75" x14ac:dyDescent="0.3">
      <c r="A162" s="45">
        <v>15</v>
      </c>
      <c r="B162" s="45">
        <v>13</v>
      </c>
      <c r="C162" s="45">
        <v>5</v>
      </c>
      <c r="D162" s="45">
        <v>12</v>
      </c>
      <c r="E162" s="45">
        <v>30.3</v>
      </c>
      <c r="F162" s="45">
        <v>2</v>
      </c>
      <c r="G162" s="45">
        <v>28</v>
      </c>
      <c r="H162" s="45">
        <v>28</v>
      </c>
      <c r="I162" s="45">
        <v>28</v>
      </c>
      <c r="J162" s="45">
        <v>1</v>
      </c>
      <c r="K162" s="45">
        <v>4.5</v>
      </c>
      <c r="L162" s="62">
        <v>84</v>
      </c>
      <c r="M162" s="62">
        <v>35</v>
      </c>
      <c r="N162" s="46">
        <f t="shared" si="11"/>
        <v>0.38021124171160603</v>
      </c>
      <c r="O162" s="45">
        <v>6</v>
      </c>
      <c r="P162" s="45">
        <v>6</v>
      </c>
      <c r="Q162" s="63">
        <v>18</v>
      </c>
      <c r="R162" s="63">
        <v>45</v>
      </c>
      <c r="S162" s="46">
        <f t="shared" si="12"/>
        <v>-0.3979400086720376</v>
      </c>
      <c r="T162" s="45">
        <v>7</v>
      </c>
      <c r="U162" s="45">
        <v>4</v>
      </c>
      <c r="V162" s="45">
        <v>23</v>
      </c>
      <c r="W162" s="45">
        <v>23</v>
      </c>
      <c r="X162" s="45">
        <v>3600</v>
      </c>
      <c r="Y162" s="45">
        <v>0</v>
      </c>
      <c r="Z162" s="45">
        <v>13</v>
      </c>
      <c r="AA162" s="45">
        <f t="shared" si="10"/>
        <v>0.77815125038364363</v>
      </c>
    </row>
    <row r="163" spans="1:42" ht="18.75" x14ac:dyDescent="0.3">
      <c r="A163" s="45">
        <v>15</v>
      </c>
      <c r="B163" s="45">
        <v>13</v>
      </c>
      <c r="C163" s="45">
        <v>6</v>
      </c>
      <c r="D163" s="45">
        <v>12</v>
      </c>
      <c r="E163" s="45">
        <v>30.3</v>
      </c>
      <c r="F163" s="45">
        <v>2</v>
      </c>
      <c r="G163" s="45">
        <v>28</v>
      </c>
      <c r="H163" s="45">
        <v>28</v>
      </c>
      <c r="I163" s="45">
        <v>28</v>
      </c>
      <c r="J163" s="45">
        <v>1</v>
      </c>
      <c r="K163" s="45">
        <v>4.5</v>
      </c>
      <c r="L163" s="62">
        <v>164</v>
      </c>
      <c r="M163" s="62">
        <v>67</v>
      </c>
      <c r="N163" s="46">
        <f t="shared" si="11"/>
        <v>0.38876904534687146</v>
      </c>
      <c r="O163" s="45">
        <v>8</v>
      </c>
      <c r="P163" s="45">
        <v>11</v>
      </c>
      <c r="Q163" s="63">
        <v>44</v>
      </c>
      <c r="R163" s="63">
        <v>88</v>
      </c>
      <c r="S163" s="46">
        <f t="shared" si="12"/>
        <v>-0.3010299956639812</v>
      </c>
      <c r="T163" s="45">
        <v>9</v>
      </c>
      <c r="U163" s="45">
        <v>10</v>
      </c>
      <c r="V163" s="45">
        <v>38</v>
      </c>
      <c r="W163" s="45">
        <v>38</v>
      </c>
      <c r="X163" s="45">
        <v>3600</v>
      </c>
      <c r="Y163" s="45">
        <v>0</v>
      </c>
      <c r="Z163" s="45">
        <v>14</v>
      </c>
      <c r="AA163" s="45">
        <f t="shared" si="10"/>
        <v>0.68979904101085265</v>
      </c>
    </row>
    <row r="164" spans="1:42" ht="18.75" x14ac:dyDescent="0.3">
      <c r="A164" s="45">
        <v>15</v>
      </c>
      <c r="B164" s="45">
        <v>13</v>
      </c>
      <c r="C164" s="45">
        <v>7</v>
      </c>
      <c r="D164" s="45">
        <v>12</v>
      </c>
      <c r="E164" s="45">
        <v>30.3</v>
      </c>
      <c r="F164" s="45">
        <v>2</v>
      </c>
      <c r="G164" s="45">
        <v>28</v>
      </c>
      <c r="H164" s="45">
        <v>28</v>
      </c>
      <c r="I164" s="45">
        <v>28</v>
      </c>
      <c r="J164" s="45">
        <v>1</v>
      </c>
      <c r="K164" s="45">
        <v>4.5</v>
      </c>
      <c r="L164" s="62">
        <v>103</v>
      </c>
      <c r="M164" s="62">
        <v>71</v>
      </c>
      <c r="N164" s="46">
        <f t="shared" si="11"/>
        <v>0.16157887598609694</v>
      </c>
      <c r="O164" s="45">
        <v>8</v>
      </c>
      <c r="P164" s="45">
        <v>9</v>
      </c>
      <c r="Q164" s="63">
        <v>25</v>
      </c>
      <c r="R164" s="63">
        <v>35</v>
      </c>
      <c r="S164" s="46">
        <f t="shared" si="12"/>
        <v>-0.14612803567823801</v>
      </c>
      <c r="T164" s="45">
        <v>9</v>
      </c>
      <c r="U164" s="45">
        <v>7</v>
      </c>
      <c r="V164" s="45">
        <v>33</v>
      </c>
      <c r="W164" s="45">
        <v>33</v>
      </c>
      <c r="X164" s="45">
        <v>3600</v>
      </c>
      <c r="Y164" s="45">
        <v>0</v>
      </c>
      <c r="Z164" s="45">
        <v>15</v>
      </c>
      <c r="AA164" s="45">
        <f t="shared" si="10"/>
        <v>0.30770691166433495</v>
      </c>
    </row>
    <row r="165" spans="1:42" ht="18.75" x14ac:dyDescent="0.3">
      <c r="A165" s="45">
        <v>15</v>
      </c>
      <c r="B165" s="45">
        <v>13</v>
      </c>
      <c r="C165" s="45">
        <v>8</v>
      </c>
      <c r="D165" s="45">
        <v>12</v>
      </c>
      <c r="E165" s="45">
        <v>30.3</v>
      </c>
      <c r="F165" s="45">
        <v>2</v>
      </c>
      <c r="G165" s="45">
        <v>28</v>
      </c>
      <c r="H165" s="45">
        <v>28</v>
      </c>
      <c r="I165" s="45">
        <v>28</v>
      </c>
      <c r="J165" s="45">
        <v>1</v>
      </c>
      <c r="K165" s="45">
        <v>4.5</v>
      </c>
      <c r="L165" s="62">
        <v>58</v>
      </c>
      <c r="M165" s="62">
        <v>25</v>
      </c>
      <c r="N165" s="46">
        <f t="shared" si="11"/>
        <v>0.36548798489089962</v>
      </c>
      <c r="O165" s="45">
        <v>4</v>
      </c>
      <c r="P165" s="45">
        <v>5</v>
      </c>
      <c r="Q165" s="63">
        <v>14</v>
      </c>
      <c r="R165" s="63">
        <v>29</v>
      </c>
      <c r="S165" s="46">
        <f t="shared" si="12"/>
        <v>-0.31626996222071802</v>
      </c>
      <c r="T165" s="45">
        <v>4</v>
      </c>
      <c r="U165" s="45">
        <v>4</v>
      </c>
      <c r="V165" s="45">
        <v>17</v>
      </c>
      <c r="W165" s="45">
        <v>17</v>
      </c>
      <c r="X165" s="45">
        <v>3600</v>
      </c>
      <c r="Y165" s="45">
        <v>0</v>
      </c>
      <c r="Z165" s="45">
        <v>16</v>
      </c>
      <c r="AA165" s="45">
        <f t="shared" si="10"/>
        <v>0.68175794711161763</v>
      </c>
    </row>
    <row r="166" spans="1:42" ht="18.75" x14ac:dyDescent="0.3">
      <c r="A166" s="45">
        <v>15</v>
      </c>
      <c r="B166" s="45">
        <v>13</v>
      </c>
      <c r="C166" s="45">
        <v>9</v>
      </c>
      <c r="D166" s="45">
        <v>12</v>
      </c>
      <c r="E166" s="45">
        <v>30.3</v>
      </c>
      <c r="F166" s="45">
        <v>2</v>
      </c>
      <c r="G166" s="45">
        <v>28</v>
      </c>
      <c r="H166" s="45">
        <v>28</v>
      </c>
      <c r="I166" s="45">
        <v>28</v>
      </c>
      <c r="J166" s="45">
        <v>1</v>
      </c>
      <c r="K166" s="45">
        <v>4.5</v>
      </c>
      <c r="L166" s="62">
        <v>84</v>
      </c>
      <c r="M166" s="62">
        <v>30</v>
      </c>
      <c r="N166" s="46">
        <f t="shared" si="11"/>
        <v>0.44715803134221921</v>
      </c>
      <c r="O166" s="45">
        <v>7</v>
      </c>
      <c r="P166" s="45">
        <v>7</v>
      </c>
      <c r="Q166" s="63">
        <v>32</v>
      </c>
      <c r="R166" s="63">
        <v>44</v>
      </c>
      <c r="S166" s="46">
        <f t="shared" si="12"/>
        <v>-0.13830269816628143</v>
      </c>
      <c r="T166" s="45">
        <v>6</v>
      </c>
      <c r="U166" s="45">
        <v>7</v>
      </c>
      <c r="V166" s="45">
        <v>27</v>
      </c>
      <c r="W166" s="45">
        <v>27</v>
      </c>
      <c r="X166" s="45">
        <v>3600</v>
      </c>
      <c r="Y166" s="45">
        <v>0</v>
      </c>
      <c r="Z166" s="45">
        <v>17</v>
      </c>
      <c r="AA166" s="45">
        <f t="shared" si="10"/>
        <v>0.58546072950850059</v>
      </c>
    </row>
    <row r="167" spans="1:42" ht="18.75" x14ac:dyDescent="0.3">
      <c r="A167" s="45">
        <v>15</v>
      </c>
      <c r="B167" s="45">
        <v>13</v>
      </c>
      <c r="C167" s="45">
        <v>10</v>
      </c>
      <c r="D167" s="45">
        <v>12</v>
      </c>
      <c r="E167" s="45">
        <v>30.3</v>
      </c>
      <c r="F167" s="45">
        <v>2</v>
      </c>
      <c r="G167" s="45">
        <v>28</v>
      </c>
      <c r="H167" s="45">
        <v>28</v>
      </c>
      <c r="I167" s="45">
        <v>28</v>
      </c>
      <c r="J167" s="45">
        <v>1</v>
      </c>
      <c r="K167" s="45">
        <v>4.5</v>
      </c>
      <c r="L167" s="62">
        <v>108</v>
      </c>
      <c r="M167" s="62">
        <v>42</v>
      </c>
      <c r="N167" s="46">
        <f t="shared" si="11"/>
        <v>0.41017446508904926</v>
      </c>
      <c r="O167" s="45">
        <v>6</v>
      </c>
      <c r="P167" s="45">
        <v>8</v>
      </c>
      <c r="Q167" s="63">
        <v>24</v>
      </c>
      <c r="R167" s="63">
        <v>50</v>
      </c>
      <c r="S167" s="46">
        <f t="shared" si="12"/>
        <v>-0.31875876262441277</v>
      </c>
      <c r="T167" s="45">
        <v>8</v>
      </c>
      <c r="U167" s="45">
        <v>5</v>
      </c>
      <c r="V167" s="45">
        <v>27</v>
      </c>
      <c r="W167" s="45">
        <v>27</v>
      </c>
      <c r="X167" s="45">
        <v>3600</v>
      </c>
      <c r="Y167" s="45">
        <v>0</v>
      </c>
      <c r="Z167" s="45">
        <v>18</v>
      </c>
      <c r="AA167" s="45">
        <f t="shared" si="10"/>
        <v>0.72893322771346203</v>
      </c>
    </row>
    <row r="168" spans="1:42" ht="18.75" x14ac:dyDescent="0.3">
      <c r="A168" s="45">
        <v>15</v>
      </c>
      <c r="B168" s="45">
        <v>13</v>
      </c>
      <c r="C168" s="45">
        <v>11</v>
      </c>
      <c r="D168" s="45">
        <v>12</v>
      </c>
      <c r="E168" s="45">
        <v>30.3</v>
      </c>
      <c r="F168" s="45">
        <v>2</v>
      </c>
      <c r="G168" s="45">
        <v>28</v>
      </c>
      <c r="H168" s="45">
        <v>28</v>
      </c>
      <c r="I168" s="45">
        <v>28</v>
      </c>
      <c r="J168" s="45">
        <v>1</v>
      </c>
      <c r="K168" s="45">
        <v>4.5</v>
      </c>
      <c r="L168" s="62">
        <v>73</v>
      </c>
      <c r="M168" s="62">
        <v>15</v>
      </c>
      <c r="N168" s="46">
        <f t="shared" si="11"/>
        <v>0.68723160106477466</v>
      </c>
      <c r="O168" s="45">
        <v>3</v>
      </c>
      <c r="P168" s="45">
        <v>4</v>
      </c>
      <c r="Q168" s="63">
        <v>17</v>
      </c>
      <c r="R168" s="63">
        <v>27</v>
      </c>
      <c r="S168" s="46">
        <f t="shared" si="12"/>
        <v>-0.20091484278071337</v>
      </c>
      <c r="T168" s="45">
        <v>4</v>
      </c>
      <c r="U168" s="45">
        <v>2</v>
      </c>
      <c r="V168" s="45">
        <v>13</v>
      </c>
      <c r="W168" s="45">
        <v>13</v>
      </c>
      <c r="X168" s="45">
        <v>3600</v>
      </c>
      <c r="Y168" s="45">
        <v>0</v>
      </c>
      <c r="Z168" s="45">
        <v>19</v>
      </c>
      <c r="AA168" s="45">
        <f t="shared" si="10"/>
        <v>0.88814644384548802</v>
      </c>
    </row>
    <row r="169" spans="1:42" ht="18.75" x14ac:dyDescent="0.3">
      <c r="A169" s="45">
        <v>15</v>
      </c>
      <c r="B169" s="45">
        <v>13</v>
      </c>
      <c r="C169" s="45">
        <v>12</v>
      </c>
      <c r="D169" s="45">
        <v>12</v>
      </c>
      <c r="E169" s="45">
        <v>30.3</v>
      </c>
      <c r="F169" s="45">
        <v>2</v>
      </c>
      <c r="G169" s="45">
        <v>28</v>
      </c>
      <c r="H169" s="45">
        <v>28</v>
      </c>
      <c r="I169" s="45">
        <v>28</v>
      </c>
      <c r="J169" s="45">
        <v>1</v>
      </c>
      <c r="K169" s="45">
        <v>4.5</v>
      </c>
      <c r="L169" s="62">
        <v>197</v>
      </c>
      <c r="M169" s="62">
        <v>124</v>
      </c>
      <c r="N169" s="46">
        <f t="shared" si="11"/>
        <v>0.20104454099935784</v>
      </c>
      <c r="O169" s="45">
        <v>11</v>
      </c>
      <c r="P169" s="45">
        <v>11</v>
      </c>
      <c r="Q169" s="63">
        <v>49</v>
      </c>
      <c r="R169" s="63">
        <v>245</v>
      </c>
      <c r="S169" s="46">
        <f t="shared" si="12"/>
        <v>-0.69897000433601875</v>
      </c>
      <c r="T169" s="45">
        <v>10</v>
      </c>
      <c r="U169" s="45">
        <v>11</v>
      </c>
      <c r="V169" s="45">
        <v>43</v>
      </c>
      <c r="W169" s="45">
        <v>43</v>
      </c>
      <c r="X169" s="45">
        <v>3600</v>
      </c>
      <c r="Y169" s="45">
        <v>0</v>
      </c>
      <c r="Z169" s="45">
        <v>20</v>
      </c>
      <c r="AA169" s="45">
        <f t="shared" si="10"/>
        <v>0.90001454533537661</v>
      </c>
    </row>
    <row r="170" spans="1:42" ht="18.75" x14ac:dyDescent="0.3">
      <c r="A170" s="110">
        <v>15</v>
      </c>
      <c r="B170" s="110">
        <v>13</v>
      </c>
      <c r="C170" s="110">
        <v>13</v>
      </c>
      <c r="D170" s="110">
        <v>12</v>
      </c>
      <c r="E170" s="110">
        <v>30.3</v>
      </c>
      <c r="F170" s="110">
        <v>2</v>
      </c>
      <c r="G170" s="110">
        <v>28</v>
      </c>
      <c r="H170" s="110">
        <v>28</v>
      </c>
      <c r="I170" s="110">
        <v>28</v>
      </c>
      <c r="J170" s="110">
        <v>1</v>
      </c>
      <c r="K170" s="110">
        <v>4.5</v>
      </c>
      <c r="L170" s="110">
        <v>21</v>
      </c>
      <c r="M170" s="110">
        <v>11</v>
      </c>
      <c r="N170" s="110"/>
      <c r="O170" s="110">
        <v>1</v>
      </c>
      <c r="P170" s="110">
        <v>3</v>
      </c>
      <c r="Q170" s="63">
        <v>2</v>
      </c>
      <c r="R170" s="63">
        <v>5</v>
      </c>
      <c r="S170" s="110"/>
      <c r="T170" s="110">
        <v>1</v>
      </c>
      <c r="U170" s="110">
        <v>2</v>
      </c>
      <c r="V170" s="110">
        <v>7</v>
      </c>
      <c r="W170" s="110">
        <v>7</v>
      </c>
      <c r="X170" s="110">
        <v>3600</v>
      </c>
      <c r="Y170" s="110">
        <v>0</v>
      </c>
      <c r="Z170" s="110"/>
      <c r="AA170" s="110"/>
    </row>
    <row r="171" spans="1:42" ht="18.75" x14ac:dyDescent="0.3">
      <c r="A171" s="45">
        <v>15</v>
      </c>
      <c r="B171" s="45">
        <v>13</v>
      </c>
      <c r="C171" s="45">
        <v>14</v>
      </c>
      <c r="D171" s="45">
        <v>12</v>
      </c>
      <c r="E171" s="45">
        <v>30.3</v>
      </c>
      <c r="F171" s="45">
        <v>2</v>
      </c>
      <c r="G171" s="45">
        <v>28</v>
      </c>
      <c r="H171" s="45">
        <v>28</v>
      </c>
      <c r="I171" s="45">
        <v>28</v>
      </c>
      <c r="J171" s="45">
        <v>1</v>
      </c>
      <c r="K171" s="45">
        <v>4.5</v>
      </c>
      <c r="L171" s="62">
        <v>165</v>
      </c>
      <c r="M171" s="62">
        <v>78</v>
      </c>
      <c r="N171" s="46">
        <f t="shared" si="11"/>
        <v>0.32538934152342591</v>
      </c>
      <c r="O171" s="45">
        <v>10</v>
      </c>
      <c r="P171" s="45">
        <v>11</v>
      </c>
      <c r="Q171" s="63">
        <v>86</v>
      </c>
      <c r="R171" s="63">
        <v>151</v>
      </c>
      <c r="S171" s="46">
        <f t="shared" si="12"/>
        <v>-0.2444784960496017</v>
      </c>
      <c r="T171" s="45">
        <v>9</v>
      </c>
      <c r="U171" s="45">
        <v>11</v>
      </c>
      <c r="V171" s="45">
        <v>41</v>
      </c>
      <c r="W171" s="45">
        <v>41</v>
      </c>
      <c r="X171" s="45">
        <v>3600</v>
      </c>
      <c r="Y171" s="45">
        <v>1</v>
      </c>
      <c r="Z171" s="45">
        <v>21</v>
      </c>
      <c r="AA171" s="45">
        <f t="shared" si="10"/>
        <v>0.56986783757302761</v>
      </c>
    </row>
    <row r="172" spans="1:42" ht="18.75" x14ac:dyDescent="0.3">
      <c r="A172" s="45">
        <v>15</v>
      </c>
      <c r="B172" s="45">
        <v>13</v>
      </c>
      <c r="C172" s="45">
        <v>16</v>
      </c>
      <c r="D172" s="45">
        <v>12</v>
      </c>
      <c r="E172" s="45">
        <v>30.3</v>
      </c>
      <c r="F172" s="45">
        <v>2</v>
      </c>
      <c r="G172" s="45">
        <v>28</v>
      </c>
      <c r="H172" s="45">
        <v>28</v>
      </c>
      <c r="I172" s="45">
        <v>28</v>
      </c>
      <c r="J172" s="45">
        <v>1</v>
      </c>
      <c r="K172" s="45">
        <v>4.5</v>
      </c>
      <c r="L172" s="62">
        <v>200</v>
      </c>
      <c r="M172" s="62">
        <v>43</v>
      </c>
      <c r="N172" s="46">
        <f t="shared" si="11"/>
        <v>0.66756154008439472</v>
      </c>
      <c r="O172" s="45">
        <v>9</v>
      </c>
      <c r="P172" s="45">
        <v>10</v>
      </c>
      <c r="Q172" s="63">
        <v>42</v>
      </c>
      <c r="R172" s="63">
        <v>84</v>
      </c>
      <c r="S172" s="46">
        <f t="shared" si="12"/>
        <v>-0.3010299956639812</v>
      </c>
      <c r="T172" s="45">
        <v>9</v>
      </c>
      <c r="U172" s="45">
        <v>9</v>
      </c>
      <c r="V172" s="45">
        <v>37</v>
      </c>
      <c r="W172" s="45">
        <v>37</v>
      </c>
      <c r="X172" s="45">
        <v>3600</v>
      </c>
      <c r="Y172" s="45">
        <v>0</v>
      </c>
      <c r="Z172" s="45">
        <v>22</v>
      </c>
      <c r="AA172" s="45">
        <f t="shared" si="10"/>
        <v>0.96859153574837586</v>
      </c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</row>
    <row r="173" spans="1:42" ht="18.75" x14ac:dyDescent="0.3">
      <c r="A173" s="45">
        <v>15</v>
      </c>
      <c r="B173" s="45">
        <v>13</v>
      </c>
      <c r="C173" s="45">
        <v>17</v>
      </c>
      <c r="D173" s="45">
        <v>12</v>
      </c>
      <c r="E173" s="45">
        <v>30.3</v>
      </c>
      <c r="F173" s="45">
        <v>2</v>
      </c>
      <c r="G173" s="45">
        <v>28</v>
      </c>
      <c r="H173" s="45">
        <v>28</v>
      </c>
      <c r="I173" s="45">
        <v>28</v>
      </c>
      <c r="J173" s="45">
        <v>1</v>
      </c>
      <c r="K173" s="45">
        <v>4.5</v>
      </c>
      <c r="L173" s="62">
        <v>117</v>
      </c>
      <c r="M173" s="62">
        <v>47</v>
      </c>
      <c r="N173" s="46">
        <f t="shared" si="11"/>
        <v>0.39608800381044418</v>
      </c>
      <c r="O173" s="45">
        <v>8</v>
      </c>
      <c r="P173" s="45">
        <v>7</v>
      </c>
      <c r="Q173" s="63">
        <v>24</v>
      </c>
      <c r="R173" s="63">
        <v>30</v>
      </c>
      <c r="S173" s="46">
        <f t="shared" si="12"/>
        <v>-9.6910013008056392E-2</v>
      </c>
      <c r="T173" s="45">
        <v>9</v>
      </c>
      <c r="U173" s="45">
        <v>5</v>
      </c>
      <c r="V173" s="45">
        <v>29</v>
      </c>
      <c r="W173" s="45">
        <v>29</v>
      </c>
      <c r="X173" s="45">
        <v>3600</v>
      </c>
      <c r="Y173" s="45">
        <v>0</v>
      </c>
      <c r="Z173" s="45">
        <v>23</v>
      </c>
      <c r="AA173" s="45">
        <f t="shared" si="10"/>
        <v>0.49299801681850058</v>
      </c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</row>
    <row r="174" spans="1:42" ht="18.75" x14ac:dyDescent="0.3">
      <c r="A174" s="45">
        <v>15</v>
      </c>
      <c r="B174" s="45">
        <v>13</v>
      </c>
      <c r="C174" s="45">
        <v>18</v>
      </c>
      <c r="D174" s="45">
        <v>12</v>
      </c>
      <c r="E174" s="45">
        <v>30.3</v>
      </c>
      <c r="F174" s="45">
        <v>2</v>
      </c>
      <c r="G174" s="45">
        <v>28</v>
      </c>
      <c r="H174" s="45">
        <v>28</v>
      </c>
      <c r="I174" s="45">
        <v>28</v>
      </c>
      <c r="J174" s="45">
        <v>1</v>
      </c>
      <c r="K174" s="45">
        <v>4.5</v>
      </c>
      <c r="L174" s="62">
        <v>114</v>
      </c>
      <c r="M174" s="62">
        <v>41</v>
      </c>
      <c r="N174" s="46">
        <f t="shared" si="11"/>
        <v>0.44412099461673704</v>
      </c>
      <c r="O174" s="45">
        <v>7</v>
      </c>
      <c r="P174" s="45">
        <v>8</v>
      </c>
      <c r="Q174" s="63">
        <v>22</v>
      </c>
      <c r="R174" s="63">
        <v>33</v>
      </c>
      <c r="S174" s="46">
        <f t="shared" si="12"/>
        <v>-0.17609125905568127</v>
      </c>
      <c r="T174" s="45">
        <v>8</v>
      </c>
      <c r="U174" s="45">
        <v>6</v>
      </c>
      <c r="V174" s="45">
        <v>29</v>
      </c>
      <c r="W174" s="45">
        <v>29</v>
      </c>
      <c r="X174" s="45">
        <v>3600</v>
      </c>
      <c r="Y174" s="45">
        <v>0</v>
      </c>
      <c r="Z174" s="45">
        <v>24</v>
      </c>
      <c r="AA174" s="45">
        <f t="shared" si="10"/>
        <v>0.62021225367241828</v>
      </c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</row>
    <row r="175" spans="1:42" ht="18.75" x14ac:dyDescent="0.3">
      <c r="A175" s="45">
        <v>15</v>
      </c>
      <c r="B175" s="45">
        <v>13</v>
      </c>
      <c r="C175" s="45">
        <v>19</v>
      </c>
      <c r="D175" s="45">
        <v>12</v>
      </c>
      <c r="E175" s="45">
        <v>30.3</v>
      </c>
      <c r="F175" s="45">
        <v>2</v>
      </c>
      <c r="G175" s="45">
        <v>28</v>
      </c>
      <c r="H175" s="45">
        <v>28</v>
      </c>
      <c r="I175" s="45">
        <v>28</v>
      </c>
      <c r="J175" s="45">
        <v>1</v>
      </c>
      <c r="K175" s="45">
        <v>4.5</v>
      </c>
      <c r="L175" s="62">
        <v>68</v>
      </c>
      <c r="M175" s="62">
        <v>37</v>
      </c>
      <c r="N175" s="46">
        <f t="shared" si="11"/>
        <v>0.26430718863924135</v>
      </c>
      <c r="O175" s="45">
        <v>7</v>
      </c>
      <c r="P175" s="45">
        <v>6</v>
      </c>
      <c r="Q175" s="63">
        <v>22</v>
      </c>
      <c r="R175" s="63">
        <v>57</v>
      </c>
      <c r="S175" s="46">
        <f t="shared" si="12"/>
        <v>-0.41345217485028518</v>
      </c>
      <c r="T175" s="45">
        <v>7</v>
      </c>
      <c r="U175" s="45">
        <v>5</v>
      </c>
      <c r="V175" s="45">
        <v>25</v>
      </c>
      <c r="W175" s="45">
        <v>25</v>
      </c>
      <c r="X175" s="45">
        <v>3600</v>
      </c>
      <c r="Y175" s="45">
        <v>0</v>
      </c>
      <c r="Z175" s="45">
        <v>25</v>
      </c>
      <c r="AA175" s="45">
        <f t="shared" si="10"/>
        <v>0.67775936348952648</v>
      </c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</row>
    <row r="176" spans="1:42" ht="18.75" x14ac:dyDescent="0.3">
      <c r="A176" s="45">
        <v>15</v>
      </c>
      <c r="B176" s="45">
        <v>13</v>
      </c>
      <c r="C176" s="45">
        <v>20</v>
      </c>
      <c r="D176" s="45">
        <v>12</v>
      </c>
      <c r="E176" s="45">
        <v>30.3</v>
      </c>
      <c r="F176" s="45">
        <v>2</v>
      </c>
      <c r="G176" s="45">
        <v>28</v>
      </c>
      <c r="H176" s="45">
        <v>28</v>
      </c>
      <c r="I176" s="45">
        <v>28</v>
      </c>
      <c r="J176" s="45">
        <v>1</v>
      </c>
      <c r="K176" s="45">
        <v>4.5</v>
      </c>
      <c r="L176" s="62">
        <v>98</v>
      </c>
      <c r="M176" s="62">
        <v>23</v>
      </c>
      <c r="N176" s="46">
        <f t="shared" si="11"/>
        <v>0.62949823967490204</v>
      </c>
      <c r="O176" s="45">
        <v>6</v>
      </c>
      <c r="P176" s="45">
        <v>8</v>
      </c>
      <c r="Q176" s="63">
        <v>26</v>
      </c>
      <c r="R176" s="63">
        <v>54</v>
      </c>
      <c r="S176" s="46">
        <f t="shared" si="12"/>
        <v>-0.31742041185215059</v>
      </c>
      <c r="T176" s="45">
        <v>5</v>
      </c>
      <c r="U176" s="45">
        <v>8</v>
      </c>
      <c r="V176" s="45">
        <v>27</v>
      </c>
      <c r="W176" s="45">
        <v>27</v>
      </c>
      <c r="X176" s="45">
        <v>3600</v>
      </c>
      <c r="Y176" s="45">
        <v>0</v>
      </c>
      <c r="Z176" s="45">
        <v>26</v>
      </c>
      <c r="AA176" s="45">
        <f t="shared" si="10"/>
        <v>0.94691865152705268</v>
      </c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</row>
    <row r="177" spans="1:42" ht="18.75" x14ac:dyDescent="0.3">
      <c r="A177" s="45">
        <v>15</v>
      </c>
      <c r="B177" s="45">
        <v>13</v>
      </c>
      <c r="C177" s="45">
        <v>21</v>
      </c>
      <c r="D177" s="45">
        <v>12</v>
      </c>
      <c r="E177" s="45">
        <v>30.3</v>
      </c>
      <c r="F177" s="45">
        <v>2</v>
      </c>
      <c r="G177" s="45">
        <v>28</v>
      </c>
      <c r="H177" s="45">
        <v>28</v>
      </c>
      <c r="I177" s="45">
        <v>28</v>
      </c>
      <c r="J177" s="45">
        <v>1</v>
      </c>
      <c r="K177" s="45">
        <v>4.5</v>
      </c>
      <c r="L177" s="62">
        <v>81</v>
      </c>
      <c r="M177" s="62">
        <v>30</v>
      </c>
      <c r="N177" s="46">
        <f t="shared" si="11"/>
        <v>0.43136376415898736</v>
      </c>
      <c r="O177" s="45">
        <v>6</v>
      </c>
      <c r="P177" s="45">
        <v>4</v>
      </c>
      <c r="Q177" s="63">
        <v>21</v>
      </c>
      <c r="R177" s="63">
        <v>38</v>
      </c>
      <c r="S177" s="46">
        <f t="shared" si="12"/>
        <v>-0.25756430188289087</v>
      </c>
      <c r="T177" s="45">
        <v>5</v>
      </c>
      <c r="U177" s="45">
        <v>4</v>
      </c>
      <c r="V177" s="45">
        <v>19</v>
      </c>
      <c r="W177" s="45">
        <v>19</v>
      </c>
      <c r="X177" s="45">
        <v>3600</v>
      </c>
      <c r="Y177" s="45">
        <v>0</v>
      </c>
      <c r="Z177" s="45">
        <v>27</v>
      </c>
      <c r="AA177" s="45">
        <f t="shared" si="10"/>
        <v>0.68892806604187817</v>
      </c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</row>
    <row r="178" spans="1:42" ht="18.75" x14ac:dyDescent="0.3">
      <c r="A178" s="45">
        <v>15</v>
      </c>
      <c r="B178" s="45">
        <v>13</v>
      </c>
      <c r="C178" s="45">
        <v>22</v>
      </c>
      <c r="D178" s="45">
        <v>12</v>
      </c>
      <c r="E178" s="45">
        <v>30.3</v>
      </c>
      <c r="F178" s="45">
        <v>2</v>
      </c>
      <c r="G178" s="45">
        <v>28</v>
      </c>
      <c r="H178" s="45">
        <v>28</v>
      </c>
      <c r="I178" s="45">
        <v>28</v>
      </c>
      <c r="J178" s="45">
        <v>1</v>
      </c>
      <c r="K178" s="45">
        <v>4.5</v>
      </c>
      <c r="L178" s="62">
        <v>163</v>
      </c>
      <c r="M178" s="62">
        <v>29</v>
      </c>
      <c r="N178" s="46">
        <f t="shared" si="11"/>
        <v>0.7497896065050017</v>
      </c>
      <c r="O178" s="45">
        <v>9</v>
      </c>
      <c r="P178" s="45">
        <v>7</v>
      </c>
      <c r="Q178" s="63">
        <v>47</v>
      </c>
      <c r="R178" s="63">
        <v>110</v>
      </c>
      <c r="S178" s="46">
        <f t="shared" si="12"/>
        <v>-0.36929482722250762</v>
      </c>
      <c r="T178" s="45">
        <v>7</v>
      </c>
      <c r="U178" s="45">
        <v>8</v>
      </c>
      <c r="V178" s="45">
        <v>31</v>
      </c>
      <c r="W178" s="45">
        <v>31</v>
      </c>
      <c r="X178" s="45">
        <v>3600</v>
      </c>
      <c r="Y178" s="45">
        <v>0</v>
      </c>
      <c r="Z178" s="45">
        <v>28</v>
      </c>
      <c r="AA178" s="45">
        <f t="shared" si="10"/>
        <v>1.1190844337275094</v>
      </c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</row>
    <row r="179" spans="1:42" ht="18.75" x14ac:dyDescent="0.3">
      <c r="A179" s="45">
        <v>15</v>
      </c>
      <c r="B179" s="45">
        <v>13</v>
      </c>
      <c r="C179" s="45">
        <v>23</v>
      </c>
      <c r="D179" s="45">
        <v>12</v>
      </c>
      <c r="E179" s="45">
        <v>30.3</v>
      </c>
      <c r="F179" s="45">
        <v>2</v>
      </c>
      <c r="G179" s="45">
        <v>28</v>
      </c>
      <c r="H179" s="45">
        <v>28</v>
      </c>
      <c r="I179" s="45">
        <v>28</v>
      </c>
      <c r="J179" s="45">
        <v>1</v>
      </c>
      <c r="K179" s="45">
        <v>4.5</v>
      </c>
      <c r="L179" s="62">
        <v>38</v>
      </c>
      <c r="M179" s="62">
        <v>16</v>
      </c>
      <c r="N179" s="46">
        <f t="shared" si="11"/>
        <v>0.37566361396088538</v>
      </c>
      <c r="O179" s="45">
        <v>5</v>
      </c>
      <c r="P179" s="45">
        <v>3</v>
      </c>
      <c r="Q179" s="63">
        <v>8</v>
      </c>
      <c r="R179" s="63">
        <v>13</v>
      </c>
      <c r="S179" s="46">
        <f t="shared" si="12"/>
        <v>-0.21085336531489315</v>
      </c>
      <c r="T179" s="45">
        <v>4</v>
      </c>
      <c r="U179" s="45">
        <v>3</v>
      </c>
      <c r="V179" s="45">
        <v>15</v>
      </c>
      <c r="W179" s="45">
        <v>15</v>
      </c>
      <c r="X179" s="45">
        <v>3600</v>
      </c>
      <c r="Y179" s="45">
        <v>0</v>
      </c>
      <c r="Z179" s="45">
        <v>29</v>
      </c>
      <c r="AA179" s="45">
        <f t="shared" si="10"/>
        <v>0.5865169792757785</v>
      </c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</row>
    <row r="180" spans="1:42" ht="18.75" x14ac:dyDescent="0.3">
      <c r="A180" s="45">
        <v>15</v>
      </c>
      <c r="B180" s="45">
        <v>13</v>
      </c>
      <c r="C180" s="45">
        <v>26</v>
      </c>
      <c r="D180" s="45">
        <v>12</v>
      </c>
      <c r="E180" s="45">
        <v>30.3</v>
      </c>
      <c r="F180" s="45">
        <v>2</v>
      </c>
      <c r="G180" s="45">
        <v>28</v>
      </c>
      <c r="H180" s="45">
        <v>28</v>
      </c>
      <c r="I180" s="45">
        <v>28</v>
      </c>
      <c r="J180" s="45">
        <v>1</v>
      </c>
      <c r="K180" s="45">
        <v>4.5</v>
      </c>
      <c r="L180" s="62">
        <v>113</v>
      </c>
      <c r="M180" s="62">
        <v>53</v>
      </c>
      <c r="N180" s="46">
        <f t="shared" si="11"/>
        <v>0.32880257388263073</v>
      </c>
      <c r="O180" s="45">
        <v>7</v>
      </c>
      <c r="P180" s="45">
        <v>9</v>
      </c>
      <c r="Q180" s="63">
        <v>41</v>
      </c>
      <c r="R180" s="63">
        <v>65</v>
      </c>
      <c r="S180" s="46">
        <f t="shared" si="12"/>
        <v>-0.2001294999231201</v>
      </c>
      <c r="T180" s="45">
        <v>7</v>
      </c>
      <c r="U180" s="45">
        <v>8</v>
      </c>
      <c r="V180" s="45">
        <v>31</v>
      </c>
      <c r="W180" s="45">
        <v>31</v>
      </c>
      <c r="X180" s="45">
        <v>3600</v>
      </c>
      <c r="Y180" s="45">
        <v>0</v>
      </c>
      <c r="Z180" s="45">
        <v>30</v>
      </c>
      <c r="AA180" s="45">
        <f t="shared" si="10"/>
        <v>0.5289320738057508</v>
      </c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</row>
    <row r="181" spans="1:42" ht="18.75" x14ac:dyDescent="0.3">
      <c r="A181" s="45">
        <v>15</v>
      </c>
      <c r="B181" s="45">
        <v>13</v>
      </c>
      <c r="C181" s="45">
        <v>27</v>
      </c>
      <c r="D181" s="45">
        <v>12</v>
      </c>
      <c r="E181" s="45">
        <v>30.3</v>
      </c>
      <c r="F181" s="45">
        <v>2</v>
      </c>
      <c r="G181" s="45">
        <v>28</v>
      </c>
      <c r="H181" s="45">
        <v>28</v>
      </c>
      <c r="I181" s="45">
        <v>28</v>
      </c>
      <c r="J181" s="45">
        <v>1</v>
      </c>
      <c r="K181" s="45">
        <v>4.5</v>
      </c>
      <c r="L181" s="62">
        <v>91</v>
      </c>
      <c r="M181" s="62">
        <v>25</v>
      </c>
      <c r="N181" s="46">
        <f t="shared" si="11"/>
        <v>0.56110138364905604</v>
      </c>
      <c r="O181" s="45">
        <v>7</v>
      </c>
      <c r="P181" s="45">
        <v>6</v>
      </c>
      <c r="Q181" s="63">
        <v>24</v>
      </c>
      <c r="R181" s="63">
        <v>41</v>
      </c>
      <c r="S181" s="46">
        <f t="shared" si="12"/>
        <v>-0.23257261500812951</v>
      </c>
      <c r="T181" s="45">
        <v>5</v>
      </c>
      <c r="U181" s="45">
        <v>7</v>
      </c>
      <c r="V181" s="45">
        <v>25</v>
      </c>
      <c r="W181" s="45">
        <v>25</v>
      </c>
      <c r="X181" s="45">
        <v>3600</v>
      </c>
      <c r="Y181" s="45">
        <v>0</v>
      </c>
      <c r="Z181" s="45">
        <v>31</v>
      </c>
      <c r="AA181" s="45">
        <f t="shared" si="10"/>
        <v>0.79367399865718558</v>
      </c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</row>
    <row r="182" spans="1:42" ht="18.75" x14ac:dyDescent="0.3">
      <c r="A182" s="45">
        <v>15</v>
      </c>
      <c r="B182" s="45">
        <v>13</v>
      </c>
      <c r="C182" s="45">
        <v>28</v>
      </c>
      <c r="D182" s="45">
        <v>12</v>
      </c>
      <c r="E182" s="45">
        <v>30.3</v>
      </c>
      <c r="F182" s="45">
        <v>2</v>
      </c>
      <c r="G182" s="45">
        <v>28</v>
      </c>
      <c r="H182" s="45">
        <v>28</v>
      </c>
      <c r="I182" s="45">
        <v>28</v>
      </c>
      <c r="J182" s="45">
        <v>1</v>
      </c>
      <c r="K182" s="45">
        <v>4.5</v>
      </c>
      <c r="L182" s="62">
        <v>127</v>
      </c>
      <c r="M182" s="62">
        <v>40</v>
      </c>
      <c r="N182" s="46">
        <f t="shared" si="11"/>
        <v>0.50174372962799441</v>
      </c>
      <c r="O182" s="45">
        <v>8</v>
      </c>
      <c r="P182" s="45">
        <v>7</v>
      </c>
      <c r="Q182" s="63">
        <v>30</v>
      </c>
      <c r="R182" s="63">
        <v>72</v>
      </c>
      <c r="S182" s="46">
        <f t="shared" si="12"/>
        <v>-0.38021124171160603</v>
      </c>
      <c r="T182" s="45">
        <v>7</v>
      </c>
      <c r="U182" s="45">
        <v>7</v>
      </c>
      <c r="V182" s="45">
        <v>29</v>
      </c>
      <c r="W182" s="45">
        <v>29</v>
      </c>
      <c r="X182" s="45">
        <v>3600</v>
      </c>
      <c r="Y182" s="45">
        <v>0</v>
      </c>
      <c r="Z182" s="45">
        <v>32</v>
      </c>
      <c r="AA182" s="45">
        <f t="shared" si="10"/>
        <v>0.88195497133960044</v>
      </c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</row>
    <row r="183" spans="1:42" ht="18.75" x14ac:dyDescent="0.3">
      <c r="A183" s="45">
        <v>15</v>
      </c>
      <c r="B183" s="45">
        <v>13</v>
      </c>
      <c r="C183" s="45">
        <v>30</v>
      </c>
      <c r="D183" s="45">
        <v>12</v>
      </c>
      <c r="E183" s="45">
        <v>30.3</v>
      </c>
      <c r="F183" s="45">
        <v>2</v>
      </c>
      <c r="G183" s="45">
        <v>28</v>
      </c>
      <c r="H183" s="45">
        <v>28</v>
      </c>
      <c r="I183" s="45">
        <v>28</v>
      </c>
      <c r="J183" s="45">
        <v>1</v>
      </c>
      <c r="K183" s="45">
        <v>4.5</v>
      </c>
      <c r="L183" s="62">
        <v>161</v>
      </c>
      <c r="M183" s="62">
        <v>36</v>
      </c>
      <c r="N183" s="46">
        <f t="shared" si="11"/>
        <v>0.6505233752645625</v>
      </c>
      <c r="O183" s="45">
        <v>10</v>
      </c>
      <c r="P183" s="45">
        <v>9</v>
      </c>
      <c r="Q183" s="63">
        <v>35</v>
      </c>
      <c r="R183" s="63">
        <v>61</v>
      </c>
      <c r="S183" s="46">
        <f t="shared" si="12"/>
        <v>-0.24126179066049142</v>
      </c>
      <c r="T183" s="45">
        <v>8</v>
      </c>
      <c r="U183" s="45">
        <v>10</v>
      </c>
      <c r="V183" s="45">
        <v>37</v>
      </c>
      <c r="W183" s="45">
        <v>37</v>
      </c>
      <c r="X183" s="45">
        <v>3600</v>
      </c>
      <c r="Y183" s="45">
        <v>0</v>
      </c>
      <c r="Z183" s="45">
        <v>33</v>
      </c>
      <c r="AA183" s="45">
        <f t="shared" si="10"/>
        <v>0.89178516592505397</v>
      </c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</row>
    <row r="184" spans="1:42" ht="18.75" x14ac:dyDescent="0.3">
      <c r="A184" s="45">
        <v>15</v>
      </c>
      <c r="B184" s="45">
        <v>14</v>
      </c>
      <c r="C184" s="45">
        <v>3</v>
      </c>
      <c r="D184" s="45">
        <v>1</v>
      </c>
      <c r="E184" s="45">
        <v>30.3</v>
      </c>
      <c r="F184" s="45">
        <v>2</v>
      </c>
      <c r="G184" s="45">
        <v>28</v>
      </c>
      <c r="H184" s="45">
        <v>28</v>
      </c>
      <c r="I184" s="45">
        <v>28</v>
      </c>
      <c r="J184" s="45">
        <v>1</v>
      </c>
      <c r="K184" s="45">
        <v>4.5</v>
      </c>
      <c r="L184" s="62">
        <v>245</v>
      </c>
      <c r="M184" s="62">
        <v>87</v>
      </c>
      <c r="N184" s="46">
        <f t="shared" si="11"/>
        <v>0.44964683174591391</v>
      </c>
      <c r="O184" s="45">
        <v>12</v>
      </c>
      <c r="P184" s="45">
        <v>12</v>
      </c>
      <c r="Q184" s="63">
        <v>103</v>
      </c>
      <c r="R184" s="63">
        <v>137</v>
      </c>
      <c r="S184" s="46">
        <f t="shared" si="12"/>
        <v>-0.12388334245123458</v>
      </c>
      <c r="T184" s="45">
        <v>12</v>
      </c>
      <c r="U184" s="45">
        <v>12</v>
      </c>
      <c r="V184" s="45">
        <v>48</v>
      </c>
      <c r="W184" s="45">
        <v>48</v>
      </c>
      <c r="X184" s="45">
        <v>3107.5</v>
      </c>
      <c r="Y184" s="45">
        <v>1</v>
      </c>
      <c r="Z184" s="45">
        <v>34</v>
      </c>
      <c r="AA184" s="45">
        <f t="shared" si="10"/>
        <v>0.57353017419714847</v>
      </c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</row>
    <row r="185" spans="1:42" ht="18.75" x14ac:dyDescent="0.3">
      <c r="A185" s="45">
        <v>15</v>
      </c>
      <c r="B185" s="45">
        <v>14</v>
      </c>
      <c r="C185" s="45">
        <v>4</v>
      </c>
      <c r="D185" s="45">
        <v>1</v>
      </c>
      <c r="E185" s="45">
        <v>30.3</v>
      </c>
      <c r="F185" s="45">
        <v>2</v>
      </c>
      <c r="G185" s="45">
        <v>28</v>
      </c>
      <c r="H185" s="45">
        <v>28</v>
      </c>
      <c r="I185" s="45">
        <v>28</v>
      </c>
      <c r="J185" s="45">
        <v>1</v>
      </c>
      <c r="K185" s="45">
        <v>4.5</v>
      </c>
      <c r="L185" s="62">
        <v>89</v>
      </c>
      <c r="M185" s="62">
        <v>27</v>
      </c>
      <c r="N185" s="46">
        <f t="shared" si="11"/>
        <v>0.51802624248592544</v>
      </c>
      <c r="O185" s="45">
        <v>5</v>
      </c>
      <c r="P185" s="45">
        <v>4</v>
      </c>
      <c r="Q185" s="63">
        <v>11</v>
      </c>
      <c r="R185" s="63">
        <v>41</v>
      </c>
      <c r="S185" s="46">
        <f t="shared" si="12"/>
        <v>-0.57139117156151042</v>
      </c>
      <c r="T185" s="45">
        <v>4</v>
      </c>
      <c r="U185" s="45">
        <v>5</v>
      </c>
      <c r="V185" s="45">
        <v>18</v>
      </c>
      <c r="W185" s="45">
        <v>18</v>
      </c>
      <c r="X185" s="45">
        <v>3600</v>
      </c>
      <c r="Y185" s="45">
        <v>0</v>
      </c>
      <c r="Z185" s="45">
        <v>35</v>
      </c>
      <c r="AA185" s="45">
        <f t="shared" si="10"/>
        <v>1.089417414047436</v>
      </c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</row>
    <row r="186" spans="1:42" ht="18.75" x14ac:dyDescent="0.3">
      <c r="A186" s="45">
        <v>15</v>
      </c>
      <c r="B186" s="45">
        <v>14</v>
      </c>
      <c r="C186" s="45">
        <v>6</v>
      </c>
      <c r="D186" s="45">
        <v>1</v>
      </c>
      <c r="E186" s="45">
        <v>30.3</v>
      </c>
      <c r="F186" s="45">
        <v>2</v>
      </c>
      <c r="G186" s="45">
        <v>28</v>
      </c>
      <c r="H186" s="45">
        <v>28</v>
      </c>
      <c r="I186" s="45">
        <v>28</v>
      </c>
      <c r="J186" s="45">
        <v>1</v>
      </c>
      <c r="K186" s="45">
        <v>4.5</v>
      </c>
      <c r="L186" s="62">
        <v>137</v>
      </c>
      <c r="M186" s="62">
        <v>41</v>
      </c>
      <c r="N186" s="46">
        <f t="shared" si="11"/>
        <v>0.52393671043667123</v>
      </c>
      <c r="O186" s="45">
        <v>8</v>
      </c>
      <c r="P186" s="45">
        <v>7</v>
      </c>
      <c r="Q186" s="63">
        <v>18</v>
      </c>
      <c r="R186" s="63">
        <v>55</v>
      </c>
      <c r="S186" s="46">
        <f t="shared" si="12"/>
        <v>-0.48509018439093776</v>
      </c>
      <c r="T186" s="45">
        <v>6</v>
      </c>
      <c r="U186" s="45">
        <v>8</v>
      </c>
      <c r="V186" s="45">
        <v>29</v>
      </c>
      <c r="W186" s="45">
        <v>29</v>
      </c>
      <c r="X186" s="45">
        <v>3600</v>
      </c>
      <c r="Y186" s="45">
        <v>0</v>
      </c>
      <c r="Z186" s="45">
        <v>36</v>
      </c>
      <c r="AA186" s="45">
        <f t="shared" si="10"/>
        <v>1.0090268948276089</v>
      </c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</row>
    <row r="187" spans="1:42" ht="18.75" x14ac:dyDescent="0.3">
      <c r="A187" s="45">
        <v>15</v>
      </c>
      <c r="B187" s="45">
        <v>14</v>
      </c>
      <c r="C187" s="45">
        <v>7</v>
      </c>
      <c r="D187" s="45">
        <v>1</v>
      </c>
      <c r="E187" s="45">
        <v>30.3</v>
      </c>
      <c r="F187" s="45">
        <v>2</v>
      </c>
      <c r="G187" s="45">
        <v>28</v>
      </c>
      <c r="H187" s="45">
        <v>28</v>
      </c>
      <c r="I187" s="45">
        <v>28</v>
      </c>
      <c r="J187" s="45">
        <v>1</v>
      </c>
      <c r="K187" s="45">
        <v>4.5</v>
      </c>
      <c r="L187" s="62">
        <v>150</v>
      </c>
      <c r="M187" s="62">
        <v>85</v>
      </c>
      <c r="N187" s="46">
        <f t="shared" si="11"/>
        <v>0.24667233334138849</v>
      </c>
      <c r="O187" s="45">
        <v>8</v>
      </c>
      <c r="P187" s="45">
        <v>8</v>
      </c>
      <c r="Q187" s="63">
        <v>28</v>
      </c>
      <c r="R187" s="63">
        <v>99</v>
      </c>
      <c r="S187" s="46">
        <f t="shared" si="12"/>
        <v>-0.54847716325533069</v>
      </c>
      <c r="T187" s="45">
        <v>7</v>
      </c>
      <c r="U187" s="45">
        <v>8</v>
      </c>
      <c r="V187" s="45">
        <v>30</v>
      </c>
      <c r="W187" s="45">
        <v>30</v>
      </c>
      <c r="X187" s="45">
        <v>3600</v>
      </c>
      <c r="Y187" s="45">
        <v>0</v>
      </c>
      <c r="Z187" s="45">
        <v>37</v>
      </c>
      <c r="AA187" s="45">
        <f t="shared" si="10"/>
        <v>0.79514949659671919</v>
      </c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</row>
    <row r="188" spans="1:42" ht="18.75" x14ac:dyDescent="0.3">
      <c r="A188" s="111">
        <v>15</v>
      </c>
      <c r="B188" s="111">
        <v>14</v>
      </c>
      <c r="C188" s="111">
        <v>8</v>
      </c>
      <c r="D188" s="111">
        <v>1</v>
      </c>
      <c r="E188" s="111">
        <v>30.3</v>
      </c>
      <c r="F188" s="111">
        <v>2</v>
      </c>
      <c r="G188" s="111">
        <v>28</v>
      </c>
      <c r="H188" s="111">
        <v>28</v>
      </c>
      <c r="I188" s="111">
        <v>28</v>
      </c>
      <c r="J188" s="111">
        <v>1</v>
      </c>
      <c r="K188" s="111">
        <v>4.5</v>
      </c>
      <c r="L188" s="112">
        <v>223</v>
      </c>
      <c r="M188" s="112">
        <v>58</v>
      </c>
      <c r="N188" s="46">
        <f t="shared" si="11"/>
        <v>0.58487686948522333</v>
      </c>
      <c r="O188" s="111">
        <v>10</v>
      </c>
      <c r="P188" s="111">
        <v>11</v>
      </c>
      <c r="Q188" s="113">
        <v>35</v>
      </c>
      <c r="R188" s="113">
        <v>152</v>
      </c>
      <c r="S188" s="46">
        <f t="shared" si="12"/>
        <v>-0.63777554359449695</v>
      </c>
      <c r="T188" s="111">
        <v>10</v>
      </c>
      <c r="U188" s="111">
        <v>10</v>
      </c>
      <c r="V188" s="111">
        <v>41</v>
      </c>
      <c r="W188" s="111">
        <v>41</v>
      </c>
      <c r="X188" s="45">
        <v>3600</v>
      </c>
      <c r="Y188" s="45">
        <v>0</v>
      </c>
      <c r="Z188" s="45">
        <v>38</v>
      </c>
      <c r="AA188" s="45">
        <f t="shared" si="10"/>
        <v>1.2226524130797203</v>
      </c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</row>
    <row r="189" spans="1:42" ht="18.75" x14ac:dyDescent="0.3">
      <c r="A189" s="111">
        <v>15</v>
      </c>
      <c r="B189" s="111">
        <v>14</v>
      </c>
      <c r="C189" s="111">
        <v>9</v>
      </c>
      <c r="D189" s="111">
        <v>1</v>
      </c>
      <c r="E189" s="111">
        <v>30.3</v>
      </c>
      <c r="F189" s="111">
        <v>2</v>
      </c>
      <c r="G189" s="111">
        <v>28</v>
      </c>
      <c r="H189" s="111">
        <v>28</v>
      </c>
      <c r="I189" s="111">
        <v>28</v>
      </c>
      <c r="J189" s="111">
        <v>1</v>
      </c>
      <c r="K189" s="111">
        <v>4.5</v>
      </c>
      <c r="L189" s="112">
        <v>135</v>
      </c>
      <c r="M189" s="112">
        <v>55</v>
      </c>
      <c r="N189" s="46">
        <f t="shared" si="11"/>
        <v>0.38997107900076228</v>
      </c>
      <c r="O189" s="111">
        <v>8</v>
      </c>
      <c r="P189" s="111">
        <v>9</v>
      </c>
      <c r="Q189" s="113">
        <v>24</v>
      </c>
      <c r="R189" s="113">
        <v>86</v>
      </c>
      <c r="S189" s="46">
        <f t="shared" si="12"/>
        <v>-0.55428720953196176</v>
      </c>
      <c r="T189" s="111">
        <v>8</v>
      </c>
      <c r="U189" s="111">
        <v>9</v>
      </c>
      <c r="V189" s="111">
        <v>34</v>
      </c>
      <c r="W189" s="111">
        <v>34</v>
      </c>
      <c r="X189" s="45">
        <v>3600</v>
      </c>
      <c r="Y189" s="45">
        <v>0</v>
      </c>
      <c r="Z189" s="45">
        <v>39</v>
      </c>
      <c r="AA189" s="45">
        <f t="shared" si="10"/>
        <v>0.94425828853272398</v>
      </c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</row>
    <row r="190" spans="1:42" ht="18.75" x14ac:dyDescent="0.3">
      <c r="A190" s="111">
        <v>15</v>
      </c>
      <c r="B190" s="111">
        <v>14</v>
      </c>
      <c r="C190" s="111">
        <v>12</v>
      </c>
      <c r="D190" s="111">
        <v>1</v>
      </c>
      <c r="E190" s="111">
        <v>30.3</v>
      </c>
      <c r="F190" s="111">
        <v>2</v>
      </c>
      <c r="G190" s="111">
        <v>28</v>
      </c>
      <c r="H190" s="111">
        <v>28</v>
      </c>
      <c r="I190" s="111">
        <v>28</v>
      </c>
      <c r="J190" s="111">
        <v>1</v>
      </c>
      <c r="K190" s="111">
        <v>4.5</v>
      </c>
      <c r="L190" s="112">
        <v>264</v>
      </c>
      <c r="M190" s="112">
        <v>21</v>
      </c>
      <c r="N190" s="46">
        <f t="shared" si="11"/>
        <v>1.0993846321359118</v>
      </c>
      <c r="O190" s="111">
        <v>7</v>
      </c>
      <c r="P190" s="111">
        <v>8</v>
      </c>
      <c r="Q190" s="113">
        <v>49</v>
      </c>
      <c r="R190" s="113">
        <v>64</v>
      </c>
      <c r="S190" s="46">
        <f t="shared" si="12"/>
        <v>-0.11598389395537351</v>
      </c>
      <c r="T190" s="111">
        <v>7</v>
      </c>
      <c r="U190" s="111">
        <v>7</v>
      </c>
      <c r="V190" s="111">
        <v>29</v>
      </c>
      <c r="W190" s="111">
        <v>29</v>
      </c>
      <c r="X190" s="45">
        <v>3600</v>
      </c>
      <c r="Y190" s="45">
        <v>0</v>
      </c>
      <c r="Z190" s="45">
        <v>40</v>
      </c>
      <c r="AA190" s="45">
        <f t="shared" si="10"/>
        <v>1.2153685260912852</v>
      </c>
      <c r="AB190" s="3"/>
      <c r="AC190" s="3"/>
    </row>
    <row r="191" spans="1:42" ht="18.75" x14ac:dyDescent="0.3">
      <c r="A191" s="111">
        <v>15</v>
      </c>
      <c r="B191" s="111">
        <v>14</v>
      </c>
      <c r="C191" s="111">
        <v>13</v>
      </c>
      <c r="D191" s="111">
        <v>1</v>
      </c>
      <c r="E191" s="111">
        <v>30.3</v>
      </c>
      <c r="F191" s="111">
        <v>2</v>
      </c>
      <c r="G191" s="111">
        <v>28</v>
      </c>
      <c r="H191" s="111">
        <v>28</v>
      </c>
      <c r="I191" s="111">
        <v>28</v>
      </c>
      <c r="J191" s="111">
        <v>1</v>
      </c>
      <c r="K191" s="111">
        <v>4.5</v>
      </c>
      <c r="L191" s="112">
        <v>262</v>
      </c>
      <c r="M191" s="112">
        <v>31</v>
      </c>
      <c r="N191" s="46">
        <f t="shared" si="11"/>
        <v>0.92693959748547272</v>
      </c>
      <c r="O191" s="111">
        <v>8</v>
      </c>
      <c r="P191" s="111">
        <v>9</v>
      </c>
      <c r="Q191" s="113">
        <v>46</v>
      </c>
      <c r="R191" s="113">
        <v>113</v>
      </c>
      <c r="S191" s="46">
        <f t="shared" si="12"/>
        <v>-0.39032061180184563</v>
      </c>
      <c r="T191" s="111">
        <v>8</v>
      </c>
      <c r="U191" s="111">
        <v>8</v>
      </c>
      <c r="V191" s="111">
        <v>33</v>
      </c>
      <c r="W191" s="111">
        <v>33</v>
      </c>
      <c r="X191" s="45">
        <v>3600</v>
      </c>
      <c r="Y191" s="45">
        <v>0</v>
      </c>
      <c r="Z191" s="45">
        <v>41</v>
      </c>
      <c r="AA191" s="45">
        <f t="shared" si="10"/>
        <v>1.3172602092873182</v>
      </c>
      <c r="AB191" s="3"/>
      <c r="AC191" s="3"/>
    </row>
    <row r="192" spans="1:42" ht="18.75" x14ac:dyDescent="0.3">
      <c r="A192" s="111">
        <v>15</v>
      </c>
      <c r="B192" s="111">
        <v>14</v>
      </c>
      <c r="C192" s="111">
        <v>15</v>
      </c>
      <c r="D192" s="111">
        <v>1</v>
      </c>
      <c r="E192" s="111">
        <v>30.3</v>
      </c>
      <c r="F192" s="111">
        <v>2</v>
      </c>
      <c r="G192" s="111">
        <v>28</v>
      </c>
      <c r="H192" s="111">
        <v>28</v>
      </c>
      <c r="I192" s="111">
        <v>28</v>
      </c>
      <c r="J192" s="111">
        <v>1</v>
      </c>
      <c r="K192" s="111">
        <v>4.5</v>
      </c>
      <c r="L192" s="112">
        <v>360</v>
      </c>
      <c r="M192" s="112">
        <v>29</v>
      </c>
      <c r="N192" s="46">
        <f t="shared" si="11"/>
        <v>1.0939045028683312</v>
      </c>
      <c r="O192" s="111">
        <v>10</v>
      </c>
      <c r="P192" s="111">
        <v>10</v>
      </c>
      <c r="Q192" s="161">
        <v>65</v>
      </c>
      <c r="R192" s="161">
        <v>123</v>
      </c>
      <c r="S192" s="46">
        <f t="shared" si="12"/>
        <v>-0.27699175479654237</v>
      </c>
      <c r="T192" s="111">
        <v>9</v>
      </c>
      <c r="U192" s="111">
        <v>10</v>
      </c>
      <c r="V192" s="111">
        <v>39</v>
      </c>
      <c r="W192" s="111">
        <v>39</v>
      </c>
      <c r="X192" s="45">
        <v>3600</v>
      </c>
      <c r="Y192" s="45">
        <v>0</v>
      </c>
      <c r="Z192" s="45">
        <v>42</v>
      </c>
      <c r="AA192" s="45">
        <f t="shared" si="10"/>
        <v>1.3708962576648736</v>
      </c>
      <c r="AB192" s="3"/>
      <c r="AC192" s="3"/>
    </row>
    <row r="193" spans="1:29" ht="18.75" x14ac:dyDescent="0.3">
      <c r="A193" s="45">
        <v>15</v>
      </c>
      <c r="B193" s="45">
        <v>14</v>
      </c>
      <c r="C193" s="45">
        <v>16</v>
      </c>
      <c r="D193" s="45">
        <v>1</v>
      </c>
      <c r="E193" s="45">
        <v>30.3</v>
      </c>
      <c r="F193" s="45">
        <v>2</v>
      </c>
      <c r="G193" s="45">
        <v>28</v>
      </c>
      <c r="H193" s="45">
        <v>28</v>
      </c>
      <c r="I193" s="45">
        <v>28</v>
      </c>
      <c r="J193" s="45">
        <v>1</v>
      </c>
      <c r="K193" s="45">
        <v>4.5</v>
      </c>
      <c r="L193" s="62">
        <v>219</v>
      </c>
      <c r="M193" s="62">
        <v>30</v>
      </c>
      <c r="N193" s="46">
        <f t="shared" si="11"/>
        <v>0.86332286012045589</v>
      </c>
      <c r="O193" s="45">
        <v>6</v>
      </c>
      <c r="P193" s="45">
        <v>8</v>
      </c>
      <c r="Q193" s="162">
        <v>43</v>
      </c>
      <c r="R193" s="162">
        <v>103</v>
      </c>
      <c r="S193" s="46">
        <f t="shared" si="12"/>
        <v>-0.3793687691255857</v>
      </c>
      <c r="T193" s="45">
        <v>7</v>
      </c>
      <c r="U193" s="45">
        <v>6</v>
      </c>
      <c r="V193" s="45">
        <v>27</v>
      </c>
      <c r="W193" s="45">
        <v>27</v>
      </c>
      <c r="X193" s="45">
        <v>3600</v>
      </c>
      <c r="Y193" s="45">
        <v>0</v>
      </c>
      <c r="Z193" s="45">
        <v>43</v>
      </c>
      <c r="AA193" s="45">
        <f t="shared" si="10"/>
        <v>1.2426916292460417</v>
      </c>
      <c r="AB193" s="3"/>
      <c r="AC193" s="3"/>
    </row>
    <row r="194" spans="1:29" ht="18.75" x14ac:dyDescent="0.3">
      <c r="A194" s="159">
        <v>15</v>
      </c>
      <c r="B194" s="159">
        <v>14</v>
      </c>
      <c r="C194" s="159">
        <v>17</v>
      </c>
      <c r="D194" s="159">
        <v>1</v>
      </c>
      <c r="E194" s="159">
        <v>30.3</v>
      </c>
      <c r="F194" s="159">
        <v>2</v>
      </c>
      <c r="G194" s="159">
        <v>28</v>
      </c>
      <c r="H194" s="159">
        <v>28</v>
      </c>
      <c r="I194" s="159">
        <v>28</v>
      </c>
      <c r="J194" s="159">
        <v>1</v>
      </c>
      <c r="K194" s="159">
        <v>4.5</v>
      </c>
      <c r="L194" s="159">
        <v>318</v>
      </c>
      <c r="M194" s="159">
        <v>52</v>
      </c>
      <c r="N194" s="159"/>
      <c r="O194" s="159">
        <v>11</v>
      </c>
      <c r="P194" s="159">
        <v>10</v>
      </c>
      <c r="Q194" s="159">
        <v>87</v>
      </c>
      <c r="R194" s="159">
        <v>89</v>
      </c>
      <c r="S194" s="159"/>
      <c r="T194" s="159">
        <v>10</v>
      </c>
      <c r="U194" s="159">
        <v>11</v>
      </c>
      <c r="V194" s="159">
        <v>42</v>
      </c>
      <c r="W194" s="159">
        <v>42</v>
      </c>
      <c r="X194" s="159">
        <v>3600</v>
      </c>
      <c r="Y194" s="159">
        <v>1</v>
      </c>
      <c r="Z194" s="159">
        <v>44</v>
      </c>
      <c r="AA194" s="159"/>
    </row>
    <row r="195" spans="1:29" ht="18.75" x14ac:dyDescent="0.3">
      <c r="A195" s="45">
        <v>15</v>
      </c>
      <c r="B195" s="45">
        <v>14</v>
      </c>
      <c r="C195" s="45">
        <v>18</v>
      </c>
      <c r="D195" s="45">
        <v>1</v>
      </c>
      <c r="E195" s="45">
        <v>30.3</v>
      </c>
      <c r="F195" s="45">
        <v>2</v>
      </c>
      <c r="G195" s="45">
        <v>28</v>
      </c>
      <c r="H195" s="45">
        <v>28</v>
      </c>
      <c r="I195" s="45">
        <v>28</v>
      </c>
      <c r="J195" s="45">
        <v>1</v>
      </c>
      <c r="K195" s="45">
        <v>4.5</v>
      </c>
      <c r="L195" s="62">
        <v>229</v>
      </c>
      <c r="M195" s="62">
        <v>27</v>
      </c>
      <c r="N195" s="46">
        <f t="shared" si="11"/>
        <v>0.92847171818090068</v>
      </c>
      <c r="O195" s="45">
        <v>9</v>
      </c>
      <c r="P195" s="45">
        <v>9</v>
      </c>
      <c r="Q195" s="162">
        <v>46</v>
      </c>
      <c r="R195" s="162">
        <v>93</v>
      </c>
      <c r="S195" s="46">
        <f t="shared" si="12"/>
        <v>-0.30572511687236104</v>
      </c>
      <c r="T195" s="45">
        <v>9</v>
      </c>
      <c r="U195" s="45">
        <v>8</v>
      </c>
      <c r="V195" s="45">
        <v>35</v>
      </c>
      <c r="W195" s="45">
        <v>35</v>
      </c>
      <c r="X195" s="45">
        <v>3600</v>
      </c>
      <c r="Y195" s="45">
        <v>0</v>
      </c>
      <c r="Z195" s="45">
        <v>45</v>
      </c>
      <c r="AA195" s="45">
        <f t="shared" ref="AA195" si="13">ABS(N195-S195)</f>
        <v>1.2341968350532617</v>
      </c>
    </row>
    <row r="196" spans="1:29" x14ac:dyDescent="0.25">
      <c r="N196" s="16"/>
      <c r="Q196" s="23"/>
      <c r="R196" s="23"/>
      <c r="S196" s="18"/>
      <c r="AA196" s="3"/>
    </row>
    <row r="197" spans="1:29" x14ac:dyDescent="0.25">
      <c r="Q197" s="23"/>
      <c r="R197" s="23"/>
      <c r="AA197" s="3"/>
    </row>
    <row r="198" spans="1:29" x14ac:dyDescent="0.25">
      <c r="AA198" s="3"/>
    </row>
    <row r="199" spans="1:29" x14ac:dyDescent="0.25">
      <c r="AA199" s="3"/>
    </row>
    <row r="200" spans="1:29" x14ac:dyDescent="0.25">
      <c r="AA200" s="3"/>
    </row>
    <row r="201" spans="1:29" x14ac:dyDescent="0.25">
      <c r="AA201" s="3"/>
    </row>
    <row r="202" spans="1:29" x14ac:dyDescent="0.25">
      <c r="AA202" s="3"/>
    </row>
    <row r="203" spans="1:29" x14ac:dyDescent="0.25">
      <c r="AA203" s="3"/>
    </row>
    <row r="204" spans="1:29" x14ac:dyDescent="0.25">
      <c r="AA204" s="3"/>
    </row>
    <row r="205" spans="1:29" x14ac:dyDescent="0.25">
      <c r="AA205" s="3"/>
    </row>
    <row r="206" spans="1:29" x14ac:dyDescent="0.25">
      <c r="AA206" s="3"/>
    </row>
    <row r="207" spans="1:29" x14ac:dyDescent="0.25">
      <c r="AA207" s="3"/>
    </row>
    <row r="208" spans="1:29" x14ac:dyDescent="0.25">
      <c r="AA208" s="3"/>
    </row>
    <row r="209" spans="27:27" x14ac:dyDescent="0.25">
      <c r="AA209" s="3"/>
    </row>
    <row r="210" spans="27:27" x14ac:dyDescent="0.25">
      <c r="AA210" s="3"/>
    </row>
    <row r="211" spans="27:27" x14ac:dyDescent="0.25">
      <c r="AA211" s="3"/>
    </row>
    <row r="212" spans="27:27" x14ac:dyDescent="0.25">
      <c r="AA212" s="3"/>
    </row>
    <row r="213" spans="27:27" x14ac:dyDescent="0.25">
      <c r="AA213" s="3"/>
    </row>
    <row r="214" spans="27:27" x14ac:dyDescent="0.25">
      <c r="AA214" s="3"/>
    </row>
    <row r="215" spans="27:27" x14ac:dyDescent="0.25">
      <c r="AA215" s="3"/>
    </row>
    <row r="216" spans="27:27" x14ac:dyDescent="0.25">
      <c r="AA216" s="3"/>
    </row>
    <row r="217" spans="27:27" x14ac:dyDescent="0.25">
      <c r="AA217" s="3"/>
    </row>
    <row r="218" spans="27:27" x14ac:dyDescent="0.25">
      <c r="AA218" s="3"/>
    </row>
    <row r="219" spans="27:27" x14ac:dyDescent="0.25">
      <c r="AA219" s="3"/>
    </row>
    <row r="220" spans="27:27" x14ac:dyDescent="0.25">
      <c r="AA220" s="3"/>
    </row>
    <row r="221" spans="27:27" x14ac:dyDescent="0.25">
      <c r="AA221" s="3"/>
    </row>
    <row r="222" spans="27:27" x14ac:dyDescent="0.25">
      <c r="AA222" s="3"/>
    </row>
    <row r="223" spans="27:27" x14ac:dyDescent="0.25">
      <c r="AA223" s="3"/>
    </row>
    <row r="224" spans="27:27" x14ac:dyDescent="0.25">
      <c r="AA224" s="3"/>
    </row>
    <row r="225" spans="27:27" x14ac:dyDescent="0.25">
      <c r="AA225" s="3"/>
    </row>
    <row r="226" spans="27:27" x14ac:dyDescent="0.25">
      <c r="AA226" s="3"/>
    </row>
    <row r="227" spans="27:27" x14ac:dyDescent="0.25">
      <c r="AA227" s="3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8"/>
  <sheetViews>
    <sheetView topLeftCell="A145" workbookViewId="0">
      <selection activeCell="I134" sqref="I134"/>
    </sheetView>
  </sheetViews>
  <sheetFormatPr defaultColWidth="8.875" defaultRowHeight="15.75" x14ac:dyDescent="0.25"/>
  <cols>
    <col min="1" max="1" width="12.875" customWidth="1"/>
    <col min="2" max="2" width="8" customWidth="1"/>
    <col min="3" max="3" width="5.625" customWidth="1"/>
    <col min="4" max="4" width="13" customWidth="1"/>
    <col min="5" max="5" width="16.375" customWidth="1"/>
    <col min="6" max="6" width="7.875" customWidth="1"/>
    <col min="7" max="7" width="6.625" customWidth="1"/>
    <col min="8" max="8" width="6.125" customWidth="1"/>
    <col min="9" max="9" width="12.375" customWidth="1"/>
    <col min="10" max="10" width="13.625" customWidth="1"/>
    <col min="11" max="11" width="12.5" customWidth="1"/>
    <col min="12" max="12" width="17.375" style="1" customWidth="1"/>
    <col min="13" max="13" width="20.625" style="1" customWidth="1"/>
    <col min="14" max="14" width="14.625" style="6" customWidth="1"/>
    <col min="15" max="15" width="14.875" customWidth="1"/>
    <col min="16" max="16" width="16.5" customWidth="1"/>
    <col min="17" max="17" width="19.125" style="14" customWidth="1"/>
    <col min="18" max="18" width="23.375" style="14" customWidth="1"/>
    <col min="19" max="19" width="15.125" style="6" customWidth="1"/>
    <col min="20" max="20" width="10.875" customWidth="1"/>
    <col min="21" max="21" width="9.5" customWidth="1"/>
    <col min="22" max="22" width="13.375" customWidth="1"/>
    <col min="23" max="23" width="13.625" customWidth="1"/>
    <col min="24" max="24" width="14.875" customWidth="1"/>
    <col min="25" max="25" width="12.5" customWidth="1"/>
    <col min="26" max="26" width="13.125" customWidth="1"/>
    <col min="27" max="27" width="37.625" customWidth="1"/>
    <col min="28" max="28" width="31.625" customWidth="1"/>
  </cols>
  <sheetData>
    <row r="1" spans="1:28" ht="18.75" x14ac:dyDescent="0.3">
      <c r="A1" s="41" t="s">
        <v>53</v>
      </c>
      <c r="B1" s="30" t="s">
        <v>0</v>
      </c>
      <c r="C1" s="30" t="s">
        <v>55</v>
      </c>
      <c r="D1" s="30" t="s">
        <v>2</v>
      </c>
      <c r="E1" s="30" t="s">
        <v>8</v>
      </c>
      <c r="F1" s="30" t="s">
        <v>3</v>
      </c>
      <c r="G1" s="30" t="s">
        <v>3</v>
      </c>
      <c r="H1" s="30" t="s">
        <v>3</v>
      </c>
      <c r="I1" s="30" t="s">
        <v>35</v>
      </c>
      <c r="J1" s="30" t="s">
        <v>36</v>
      </c>
      <c r="K1" s="30" t="s">
        <v>37</v>
      </c>
      <c r="L1" s="31" t="s">
        <v>5</v>
      </c>
      <c r="M1" s="31" t="s">
        <v>6</v>
      </c>
      <c r="N1" s="32" t="s">
        <v>12</v>
      </c>
      <c r="O1" s="30" t="s">
        <v>40</v>
      </c>
      <c r="P1" s="39" t="s">
        <v>41</v>
      </c>
      <c r="Q1" s="33" t="s">
        <v>42</v>
      </c>
      <c r="R1" s="33" t="s">
        <v>43</v>
      </c>
      <c r="S1" s="32" t="s">
        <v>44</v>
      </c>
      <c r="T1" s="30" t="s">
        <v>45</v>
      </c>
      <c r="U1" s="30" t="s">
        <v>46</v>
      </c>
      <c r="V1" s="30" t="s">
        <v>49</v>
      </c>
      <c r="W1" s="30" t="s">
        <v>23</v>
      </c>
      <c r="X1" s="30" t="s">
        <v>50</v>
      </c>
      <c r="Y1" s="30" t="s">
        <v>51</v>
      </c>
      <c r="Z1" s="30" t="s">
        <v>58</v>
      </c>
      <c r="AA1" s="74" t="s">
        <v>77</v>
      </c>
      <c r="AB1" s="29"/>
    </row>
    <row r="2" spans="1:28" ht="18.75" x14ac:dyDescent="0.3">
      <c r="A2" s="47">
        <v>16</v>
      </c>
      <c r="B2" s="45">
        <v>13</v>
      </c>
      <c r="C2" s="45">
        <v>24</v>
      </c>
      <c r="D2" s="45">
        <v>6</v>
      </c>
      <c r="E2" s="45">
        <v>30.3</v>
      </c>
      <c r="F2" s="45">
        <v>2</v>
      </c>
      <c r="G2" s="45">
        <v>2</v>
      </c>
      <c r="H2" s="45">
        <v>2</v>
      </c>
      <c r="I2" s="45">
        <v>28</v>
      </c>
      <c r="J2" s="45">
        <v>1</v>
      </c>
      <c r="K2" s="45">
        <v>4.5</v>
      </c>
      <c r="L2" s="62">
        <v>98</v>
      </c>
      <c r="M2" s="62">
        <v>110</v>
      </c>
      <c r="N2" s="46">
        <v>-5.0166609465730198E-2</v>
      </c>
      <c r="O2" s="45">
        <v>12</v>
      </c>
      <c r="P2" s="47">
        <v>12</v>
      </c>
      <c r="Q2" s="63">
        <v>57</v>
      </c>
      <c r="R2" s="63">
        <v>105</v>
      </c>
      <c r="S2" s="46">
        <v>-0.2653144433974467</v>
      </c>
      <c r="T2" s="45">
        <v>11</v>
      </c>
      <c r="U2" s="45">
        <v>11</v>
      </c>
      <c r="V2" s="45">
        <v>45</v>
      </c>
      <c r="W2" s="45">
        <v>44</v>
      </c>
      <c r="X2" s="45">
        <v>3600</v>
      </c>
      <c r="Y2" s="45">
        <v>3</v>
      </c>
      <c r="Z2" s="45">
        <v>1</v>
      </c>
      <c r="AA2" s="45">
        <f>ABS(N2-S2)</f>
        <v>0.21514783393171649</v>
      </c>
      <c r="AB2" s="24"/>
    </row>
    <row r="3" spans="1:28" ht="18.75" x14ac:dyDescent="0.3">
      <c r="A3" s="47">
        <v>16</v>
      </c>
      <c r="B3" s="45">
        <v>13</v>
      </c>
      <c r="C3" s="45">
        <v>25</v>
      </c>
      <c r="D3" s="45">
        <v>6</v>
      </c>
      <c r="E3" s="45">
        <v>30.3</v>
      </c>
      <c r="F3" s="45">
        <v>2</v>
      </c>
      <c r="G3" s="45">
        <v>2</v>
      </c>
      <c r="H3" s="45">
        <v>2</v>
      </c>
      <c r="I3" s="45">
        <v>28</v>
      </c>
      <c r="J3" s="45">
        <v>1</v>
      </c>
      <c r="K3" s="45">
        <v>4.5</v>
      </c>
      <c r="L3" s="62">
        <v>99</v>
      </c>
      <c r="M3" s="62">
        <v>118</v>
      </c>
      <c r="N3" s="46">
        <v>-7.6246812708575473E-2</v>
      </c>
      <c r="O3" s="45">
        <v>12</v>
      </c>
      <c r="P3" s="47">
        <v>12</v>
      </c>
      <c r="Q3" s="63">
        <v>81</v>
      </c>
      <c r="R3" s="63">
        <v>109</v>
      </c>
      <c r="S3" s="46">
        <v>-0.1289414790619739</v>
      </c>
      <c r="T3" s="45">
        <v>12</v>
      </c>
      <c r="U3" s="45">
        <v>12</v>
      </c>
      <c r="V3" s="45">
        <v>48</v>
      </c>
      <c r="W3" s="45">
        <v>48</v>
      </c>
      <c r="X3" s="45">
        <v>3600</v>
      </c>
      <c r="Y3" s="45">
        <v>0</v>
      </c>
      <c r="Z3" s="45">
        <v>2</v>
      </c>
      <c r="AA3" s="45">
        <f t="shared" ref="AA3:AA66" si="0">ABS(N3-S3)</f>
        <v>5.2694666353398423E-2</v>
      </c>
      <c r="AB3" s="24"/>
    </row>
    <row r="4" spans="1:28" ht="18.75" x14ac:dyDescent="0.3">
      <c r="A4" s="47">
        <v>16</v>
      </c>
      <c r="B4" s="45">
        <v>13</v>
      </c>
      <c r="C4" s="45">
        <v>26</v>
      </c>
      <c r="D4" s="45">
        <v>6</v>
      </c>
      <c r="E4" s="45">
        <v>30.3</v>
      </c>
      <c r="F4" s="45">
        <v>2</v>
      </c>
      <c r="G4" s="45">
        <v>2</v>
      </c>
      <c r="H4" s="45">
        <v>2</v>
      </c>
      <c r="I4" s="45">
        <v>28</v>
      </c>
      <c r="J4" s="45">
        <v>1</v>
      </c>
      <c r="K4" s="45">
        <v>4.5</v>
      </c>
      <c r="L4" s="62">
        <v>123</v>
      </c>
      <c r="M4" s="62">
        <v>130</v>
      </c>
      <c r="N4" s="46">
        <v>-2.4038240867438852E-2</v>
      </c>
      <c r="O4" s="45">
        <v>12</v>
      </c>
      <c r="P4" s="47">
        <v>12</v>
      </c>
      <c r="Q4" s="63">
        <v>142</v>
      </c>
      <c r="R4" s="63">
        <v>94</v>
      </c>
      <c r="S4" s="46">
        <v>0.17916049078335783</v>
      </c>
      <c r="T4" s="45">
        <v>12</v>
      </c>
      <c r="U4" s="45">
        <v>12</v>
      </c>
      <c r="V4" s="45">
        <v>48</v>
      </c>
      <c r="W4" s="45">
        <v>48</v>
      </c>
      <c r="X4" s="45">
        <v>3038</v>
      </c>
      <c r="Y4" s="45">
        <v>1</v>
      </c>
      <c r="Z4" s="45">
        <v>3</v>
      </c>
      <c r="AA4" s="45">
        <f t="shared" si="0"/>
        <v>0.20319873165079669</v>
      </c>
      <c r="AB4" s="24"/>
    </row>
    <row r="5" spans="1:28" ht="18.75" x14ac:dyDescent="0.3">
      <c r="A5" s="105">
        <v>16</v>
      </c>
      <c r="B5" s="105">
        <v>13</v>
      </c>
      <c r="C5" s="105">
        <v>27</v>
      </c>
      <c r="D5" s="105">
        <v>6</v>
      </c>
      <c r="E5" s="105">
        <v>30.3</v>
      </c>
      <c r="F5" s="105">
        <v>2</v>
      </c>
      <c r="G5" s="105">
        <v>2</v>
      </c>
      <c r="H5" s="105">
        <v>2</v>
      </c>
      <c r="I5" s="105">
        <v>28</v>
      </c>
      <c r="J5" s="105">
        <v>1</v>
      </c>
      <c r="K5" s="105">
        <v>4.5</v>
      </c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24"/>
    </row>
    <row r="6" spans="1:28" ht="18.75" x14ac:dyDescent="0.3">
      <c r="A6" s="47">
        <v>16</v>
      </c>
      <c r="B6" s="45">
        <v>13</v>
      </c>
      <c r="C6" s="45">
        <v>28</v>
      </c>
      <c r="D6" s="45">
        <v>6</v>
      </c>
      <c r="E6" s="45">
        <v>30.3</v>
      </c>
      <c r="F6" s="45">
        <v>2</v>
      </c>
      <c r="G6" s="45">
        <v>2</v>
      </c>
      <c r="H6" s="45">
        <v>2</v>
      </c>
      <c r="I6" s="45">
        <v>28</v>
      </c>
      <c r="J6" s="45">
        <v>1</v>
      </c>
      <c r="K6" s="45">
        <v>4.5</v>
      </c>
      <c r="L6" s="62">
        <v>120</v>
      </c>
      <c r="M6" s="62">
        <v>144</v>
      </c>
      <c r="N6" s="46">
        <v>-7.9181246047624804E-2</v>
      </c>
      <c r="O6" s="45">
        <v>12</v>
      </c>
      <c r="P6" s="47">
        <v>12</v>
      </c>
      <c r="Q6" s="63">
        <v>235</v>
      </c>
      <c r="R6" s="63">
        <v>67</v>
      </c>
      <c r="S6" s="46">
        <v>0.54499305957090982</v>
      </c>
      <c r="T6" s="45">
        <v>12</v>
      </c>
      <c r="U6" s="45">
        <v>12</v>
      </c>
      <c r="V6" s="45">
        <v>48</v>
      </c>
      <c r="W6" s="45">
        <v>48</v>
      </c>
      <c r="X6" s="45">
        <v>3021</v>
      </c>
      <c r="Y6" s="45">
        <v>0</v>
      </c>
      <c r="Z6" s="45">
        <v>4</v>
      </c>
      <c r="AA6" s="45">
        <f t="shared" si="0"/>
        <v>0.6241743056185346</v>
      </c>
    </row>
    <row r="7" spans="1:28" ht="18.75" x14ac:dyDescent="0.3">
      <c r="A7" s="105">
        <v>16</v>
      </c>
      <c r="B7" s="105">
        <v>13</v>
      </c>
      <c r="C7" s="105">
        <v>29</v>
      </c>
      <c r="D7" s="105">
        <v>6</v>
      </c>
      <c r="E7" s="105">
        <v>30.3</v>
      </c>
      <c r="F7" s="105">
        <v>2</v>
      </c>
      <c r="G7" s="105">
        <v>2</v>
      </c>
      <c r="H7" s="105">
        <v>2</v>
      </c>
      <c r="I7" s="105">
        <v>28</v>
      </c>
      <c r="J7" s="105">
        <v>1</v>
      </c>
      <c r="K7" s="105">
        <v>4.5</v>
      </c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</row>
    <row r="8" spans="1:28" ht="18.75" x14ac:dyDescent="0.3">
      <c r="A8" s="105">
        <v>16</v>
      </c>
      <c r="B8" s="105">
        <v>13</v>
      </c>
      <c r="C8" s="105">
        <v>30</v>
      </c>
      <c r="D8" s="105">
        <v>6</v>
      </c>
      <c r="E8" s="105">
        <v>30.3</v>
      </c>
      <c r="F8" s="105">
        <v>2</v>
      </c>
      <c r="G8" s="105">
        <v>2</v>
      </c>
      <c r="H8" s="105">
        <v>2</v>
      </c>
      <c r="I8" s="105">
        <v>28</v>
      </c>
      <c r="J8" s="105">
        <v>1</v>
      </c>
      <c r="K8" s="105">
        <v>4.5</v>
      </c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</row>
    <row r="9" spans="1:28" ht="18.75" x14ac:dyDescent="0.3">
      <c r="A9" s="47">
        <v>16</v>
      </c>
      <c r="B9" s="45">
        <v>13</v>
      </c>
      <c r="C9" s="45">
        <v>1</v>
      </c>
      <c r="D9" s="45">
        <v>7</v>
      </c>
      <c r="E9" s="45">
        <v>30.3</v>
      </c>
      <c r="F9" s="45">
        <v>2</v>
      </c>
      <c r="G9" s="45">
        <v>2</v>
      </c>
      <c r="H9" s="45">
        <v>2</v>
      </c>
      <c r="I9" s="45">
        <v>28</v>
      </c>
      <c r="J9" s="45">
        <v>1</v>
      </c>
      <c r="K9" s="45">
        <v>4.5</v>
      </c>
      <c r="L9" s="62">
        <v>156</v>
      </c>
      <c r="M9" s="62">
        <v>162</v>
      </c>
      <c r="N9" s="46">
        <v>-1.639041618816937E-2</v>
      </c>
      <c r="O9" s="45">
        <v>12</v>
      </c>
      <c r="P9" s="47">
        <v>12</v>
      </c>
      <c r="Q9" s="63">
        <v>264</v>
      </c>
      <c r="R9" s="63">
        <v>80</v>
      </c>
      <c r="S9" s="46">
        <v>0.51851393987788741</v>
      </c>
      <c r="T9" s="45">
        <v>12</v>
      </c>
      <c r="U9" s="45">
        <v>12</v>
      </c>
      <c r="V9" s="45">
        <v>48</v>
      </c>
      <c r="W9" s="45">
        <v>48</v>
      </c>
      <c r="X9" s="45">
        <v>3600</v>
      </c>
      <c r="Y9" s="45">
        <v>0</v>
      </c>
      <c r="Z9" s="45">
        <v>5</v>
      </c>
      <c r="AA9" s="45">
        <f t="shared" si="0"/>
        <v>0.5349043560660568</v>
      </c>
    </row>
    <row r="10" spans="1:28" ht="18.75" x14ac:dyDescent="0.3">
      <c r="A10" s="105">
        <v>16</v>
      </c>
      <c r="B10" s="105">
        <v>13</v>
      </c>
      <c r="C10" s="105">
        <v>2</v>
      </c>
      <c r="D10" s="105">
        <v>7</v>
      </c>
      <c r="E10" s="105">
        <v>30.3</v>
      </c>
      <c r="F10" s="105">
        <v>2</v>
      </c>
      <c r="G10" s="105">
        <v>2</v>
      </c>
      <c r="H10" s="105">
        <v>2</v>
      </c>
      <c r="I10" s="105">
        <v>28</v>
      </c>
      <c r="J10" s="105">
        <v>1</v>
      </c>
      <c r="K10" s="105">
        <v>4.5</v>
      </c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</row>
    <row r="11" spans="1:28" ht="18.75" x14ac:dyDescent="0.3">
      <c r="A11" s="47">
        <v>16</v>
      </c>
      <c r="B11" s="45">
        <v>13</v>
      </c>
      <c r="C11" s="45">
        <v>3</v>
      </c>
      <c r="D11" s="45">
        <v>7</v>
      </c>
      <c r="E11" s="45">
        <v>30.3</v>
      </c>
      <c r="F11" s="45">
        <v>2</v>
      </c>
      <c r="G11" s="45">
        <v>2</v>
      </c>
      <c r="H11" s="45">
        <v>2</v>
      </c>
      <c r="I11" s="45">
        <v>28</v>
      </c>
      <c r="J11" s="45">
        <v>1</v>
      </c>
      <c r="K11" s="45">
        <v>4.5</v>
      </c>
      <c r="L11" s="62">
        <v>121</v>
      </c>
      <c r="M11" s="62">
        <v>207</v>
      </c>
      <c r="N11" s="46">
        <v>-0.23318497514046765</v>
      </c>
      <c r="O11" s="45">
        <v>12</v>
      </c>
      <c r="P11" s="47">
        <v>12</v>
      </c>
      <c r="Q11" s="63">
        <v>253</v>
      </c>
      <c r="R11" s="63">
        <v>65</v>
      </c>
      <c r="S11" s="46">
        <v>0.59020716453296229</v>
      </c>
      <c r="T11" s="45">
        <v>12</v>
      </c>
      <c r="U11" s="45">
        <v>12</v>
      </c>
      <c r="V11" s="45">
        <v>48</v>
      </c>
      <c r="W11" s="45">
        <v>48</v>
      </c>
      <c r="X11" s="45">
        <v>3600</v>
      </c>
      <c r="Y11" s="45">
        <v>0</v>
      </c>
      <c r="Z11" s="45"/>
      <c r="AA11" s="45">
        <f t="shared" si="0"/>
        <v>0.82339213967342995</v>
      </c>
    </row>
    <row r="12" spans="1:28" ht="18.75" x14ac:dyDescent="0.3">
      <c r="A12" s="106">
        <v>16</v>
      </c>
      <c r="B12" s="45">
        <v>13</v>
      </c>
      <c r="C12" s="67">
        <v>4</v>
      </c>
      <c r="D12" s="45">
        <v>7</v>
      </c>
      <c r="E12" s="45">
        <v>30.3</v>
      </c>
      <c r="F12" s="45">
        <v>2</v>
      </c>
      <c r="G12" s="67">
        <v>2</v>
      </c>
      <c r="H12" s="45">
        <v>2</v>
      </c>
      <c r="I12" s="45">
        <v>28</v>
      </c>
      <c r="J12" s="45">
        <v>1</v>
      </c>
      <c r="K12" s="45">
        <v>4.5</v>
      </c>
      <c r="L12" s="107">
        <v>168</v>
      </c>
      <c r="M12" s="107">
        <v>195</v>
      </c>
      <c r="N12" s="108">
        <f>LOG10(L12/M12)</f>
        <v>-6.472532963665513E-2</v>
      </c>
      <c r="O12" s="67">
        <v>12</v>
      </c>
      <c r="P12" s="67">
        <v>12</v>
      </c>
      <c r="Q12" s="109">
        <v>255</v>
      </c>
      <c r="R12" s="109">
        <v>53</v>
      </c>
      <c r="S12" s="108">
        <f>LOG10(Q12/R12)</f>
        <v>0.68226431083316608</v>
      </c>
      <c r="T12" s="67">
        <v>12</v>
      </c>
      <c r="U12" s="67">
        <v>12</v>
      </c>
      <c r="V12" s="67">
        <v>48</v>
      </c>
      <c r="W12" s="67">
        <v>48</v>
      </c>
      <c r="X12" s="67">
        <v>3037.8</v>
      </c>
      <c r="Y12" s="67">
        <v>0</v>
      </c>
      <c r="Z12" s="45">
        <v>6</v>
      </c>
      <c r="AA12" s="45">
        <f t="shared" si="0"/>
        <v>0.74698964046982119</v>
      </c>
    </row>
    <row r="13" spans="1:28" ht="18.75" x14ac:dyDescent="0.3">
      <c r="A13" s="106">
        <v>16</v>
      </c>
      <c r="B13" s="45">
        <v>13</v>
      </c>
      <c r="C13" s="67">
        <v>5</v>
      </c>
      <c r="D13" s="67">
        <v>7</v>
      </c>
      <c r="E13" s="67">
        <v>30.3</v>
      </c>
      <c r="F13" s="67">
        <v>2</v>
      </c>
      <c r="G13" s="67">
        <v>2</v>
      </c>
      <c r="H13" s="67">
        <v>2</v>
      </c>
      <c r="I13" s="45">
        <v>28</v>
      </c>
      <c r="J13" s="45">
        <v>1</v>
      </c>
      <c r="K13" s="67">
        <v>4.5</v>
      </c>
      <c r="L13" s="107">
        <v>132</v>
      </c>
      <c r="M13" s="107">
        <v>177</v>
      </c>
      <c r="N13" s="108">
        <f t="shared" ref="N13:N19" si="1">LOG10(L13/M13)</f>
        <v>-0.12739933515595675</v>
      </c>
      <c r="O13" s="67">
        <v>12</v>
      </c>
      <c r="P13" s="67">
        <v>12</v>
      </c>
      <c r="Q13" s="109">
        <v>324</v>
      </c>
      <c r="R13" s="109">
        <v>29</v>
      </c>
      <c r="S13" s="108">
        <f t="shared" ref="S13:S18" si="2">LOG10(Q13/R13)</f>
        <v>1.0481470123076562</v>
      </c>
      <c r="T13" s="67">
        <v>12</v>
      </c>
      <c r="U13" s="67">
        <v>12</v>
      </c>
      <c r="V13" s="67">
        <v>48</v>
      </c>
      <c r="W13" s="67">
        <v>48</v>
      </c>
      <c r="X13" s="67">
        <v>3245.2</v>
      </c>
      <c r="Y13" s="67">
        <v>0</v>
      </c>
      <c r="Z13" s="45">
        <v>7</v>
      </c>
      <c r="AA13" s="45">
        <f t="shared" si="0"/>
        <v>1.175546347463613</v>
      </c>
    </row>
    <row r="14" spans="1:28" ht="18.75" x14ac:dyDescent="0.3">
      <c r="A14" s="67">
        <v>16</v>
      </c>
      <c r="B14" s="45">
        <v>13</v>
      </c>
      <c r="C14" s="67">
        <v>6</v>
      </c>
      <c r="D14" s="67">
        <v>7</v>
      </c>
      <c r="E14" s="67">
        <v>30.3</v>
      </c>
      <c r="F14" s="67">
        <v>2</v>
      </c>
      <c r="G14" s="67">
        <v>2</v>
      </c>
      <c r="H14" s="67">
        <v>2</v>
      </c>
      <c r="I14" s="67">
        <v>28</v>
      </c>
      <c r="J14" s="67">
        <v>1</v>
      </c>
      <c r="K14" s="67">
        <v>4.5</v>
      </c>
      <c r="L14" s="107">
        <v>161</v>
      </c>
      <c r="M14" s="107">
        <v>4</v>
      </c>
      <c r="N14" s="108">
        <f t="shared" si="1"/>
        <v>1.6047658847038873</v>
      </c>
      <c r="O14" s="67">
        <v>1</v>
      </c>
      <c r="P14" s="67">
        <v>1</v>
      </c>
      <c r="Q14" s="109">
        <v>182</v>
      </c>
      <c r="R14" s="109">
        <v>1</v>
      </c>
      <c r="S14" s="108">
        <f t="shared" si="2"/>
        <v>2.2600713879850747</v>
      </c>
      <c r="T14" s="67">
        <v>1</v>
      </c>
      <c r="U14" s="67">
        <v>0</v>
      </c>
      <c r="V14" s="67">
        <v>3</v>
      </c>
      <c r="W14" s="67">
        <v>3</v>
      </c>
      <c r="X14" s="67">
        <v>3600</v>
      </c>
      <c r="Y14" s="67">
        <v>0</v>
      </c>
      <c r="Z14" s="45">
        <v>8</v>
      </c>
      <c r="AA14" s="45">
        <f t="shared" si="0"/>
        <v>0.65530550328118742</v>
      </c>
    </row>
    <row r="15" spans="1:28" ht="18.75" x14ac:dyDescent="0.3">
      <c r="A15" s="67">
        <v>16</v>
      </c>
      <c r="B15" s="67">
        <v>13</v>
      </c>
      <c r="C15" s="67">
        <v>7</v>
      </c>
      <c r="D15" s="67">
        <v>7</v>
      </c>
      <c r="E15" s="67">
        <v>30.3</v>
      </c>
      <c r="F15" s="67">
        <v>2</v>
      </c>
      <c r="G15" s="67">
        <v>2</v>
      </c>
      <c r="H15" s="67">
        <v>2</v>
      </c>
      <c r="I15" s="67">
        <v>28</v>
      </c>
      <c r="J15" s="67">
        <v>1</v>
      </c>
      <c r="K15" s="67">
        <v>4.5</v>
      </c>
      <c r="L15" s="107">
        <v>128</v>
      </c>
      <c r="M15" s="107">
        <v>134</v>
      </c>
      <c r="N15" s="108">
        <f t="shared" si="1"/>
        <v>-1.9894828716939272E-2</v>
      </c>
      <c r="O15" s="67">
        <v>12</v>
      </c>
      <c r="P15" s="67">
        <v>11</v>
      </c>
      <c r="Q15" s="109">
        <v>297</v>
      </c>
      <c r="R15" s="109">
        <v>136</v>
      </c>
      <c r="S15" s="108">
        <f t="shared" si="2"/>
        <v>0.3392175409469948</v>
      </c>
      <c r="T15" s="67">
        <v>11</v>
      </c>
      <c r="U15" s="67">
        <v>11</v>
      </c>
      <c r="V15" s="67">
        <v>45</v>
      </c>
      <c r="W15" s="67">
        <v>45</v>
      </c>
      <c r="X15" s="67">
        <v>3600</v>
      </c>
      <c r="Y15" s="67">
        <v>0</v>
      </c>
      <c r="Z15" s="45">
        <v>9</v>
      </c>
      <c r="AA15" s="45">
        <f t="shared" si="0"/>
        <v>0.35911236966393406</v>
      </c>
    </row>
    <row r="16" spans="1:28" ht="18.75" x14ac:dyDescent="0.3">
      <c r="A16" s="67">
        <v>16</v>
      </c>
      <c r="B16" s="67">
        <v>13</v>
      </c>
      <c r="C16" s="67">
        <v>8</v>
      </c>
      <c r="D16" s="67">
        <v>7</v>
      </c>
      <c r="E16" s="67">
        <v>30.3</v>
      </c>
      <c r="F16" s="67">
        <v>2</v>
      </c>
      <c r="G16" s="67">
        <v>2</v>
      </c>
      <c r="H16" s="67">
        <v>2</v>
      </c>
      <c r="I16" s="67">
        <v>28</v>
      </c>
      <c r="J16" s="67">
        <v>1</v>
      </c>
      <c r="K16" s="67">
        <v>4.5</v>
      </c>
      <c r="L16" s="107">
        <v>148</v>
      </c>
      <c r="M16" s="107">
        <v>176</v>
      </c>
      <c r="N16" s="108">
        <f t="shared" si="1"/>
        <v>-7.5250952419192413E-2</v>
      </c>
      <c r="O16" s="67">
        <v>12</v>
      </c>
      <c r="P16" s="67">
        <v>12</v>
      </c>
      <c r="Q16" s="109">
        <v>214</v>
      </c>
      <c r="R16" s="109">
        <v>43</v>
      </c>
      <c r="S16" s="108">
        <f t="shared" si="2"/>
        <v>0.69694531776960433</v>
      </c>
      <c r="T16" s="67">
        <v>12</v>
      </c>
      <c r="U16" s="67">
        <v>12</v>
      </c>
      <c r="V16" s="67">
        <v>48</v>
      </c>
      <c r="W16" s="67">
        <v>48</v>
      </c>
      <c r="X16" s="67">
        <v>3068.4</v>
      </c>
      <c r="Y16" s="67">
        <v>0</v>
      </c>
      <c r="Z16" s="45">
        <v>10</v>
      </c>
      <c r="AA16" s="45">
        <f t="shared" si="0"/>
        <v>0.77219627018879677</v>
      </c>
    </row>
    <row r="17" spans="1:27" ht="18.75" x14ac:dyDescent="0.3">
      <c r="A17" s="67">
        <v>16</v>
      </c>
      <c r="B17" s="67">
        <v>13</v>
      </c>
      <c r="C17" s="67">
        <v>9</v>
      </c>
      <c r="D17" s="67">
        <v>7</v>
      </c>
      <c r="E17" s="67">
        <v>30.3</v>
      </c>
      <c r="F17" s="67">
        <v>2</v>
      </c>
      <c r="G17" s="67">
        <v>2</v>
      </c>
      <c r="H17" s="67">
        <v>2</v>
      </c>
      <c r="I17" s="67">
        <v>28</v>
      </c>
      <c r="J17" s="67">
        <v>1</v>
      </c>
      <c r="K17" s="67">
        <v>4.5</v>
      </c>
      <c r="L17" s="107">
        <v>137</v>
      </c>
      <c r="M17" s="107">
        <v>168</v>
      </c>
      <c r="N17" s="108">
        <f t="shared" si="1"/>
        <v>-8.8588714569456092E-2</v>
      </c>
      <c r="O17" s="67">
        <v>12</v>
      </c>
      <c r="P17" s="67">
        <v>12</v>
      </c>
      <c r="Q17" s="109">
        <v>291</v>
      </c>
      <c r="R17" s="109">
        <v>32</v>
      </c>
      <c r="S17" s="108">
        <f t="shared" si="2"/>
        <v>0.95874301066600132</v>
      </c>
      <c r="T17" s="67">
        <v>12</v>
      </c>
      <c r="U17" s="67">
        <v>12</v>
      </c>
      <c r="V17" s="67">
        <v>48</v>
      </c>
      <c r="W17" s="67">
        <v>48</v>
      </c>
      <c r="X17" s="67">
        <v>3134.1</v>
      </c>
      <c r="Y17" s="67">
        <v>0</v>
      </c>
      <c r="Z17" s="45">
        <v>11</v>
      </c>
      <c r="AA17" s="45">
        <f t="shared" si="0"/>
        <v>1.0473317252354575</v>
      </c>
    </row>
    <row r="18" spans="1:27" ht="18.75" x14ac:dyDescent="0.3">
      <c r="A18" s="45">
        <v>16</v>
      </c>
      <c r="B18" s="45">
        <v>13</v>
      </c>
      <c r="C18" s="45">
        <v>11</v>
      </c>
      <c r="D18" s="45">
        <v>7</v>
      </c>
      <c r="E18" s="45">
        <v>30.3</v>
      </c>
      <c r="F18" s="45">
        <v>2</v>
      </c>
      <c r="G18" s="45">
        <v>2</v>
      </c>
      <c r="H18" s="45">
        <v>2</v>
      </c>
      <c r="I18" s="45">
        <v>28</v>
      </c>
      <c r="J18" s="45">
        <v>1</v>
      </c>
      <c r="K18" s="45">
        <v>4.5</v>
      </c>
      <c r="L18" s="62">
        <v>124</v>
      </c>
      <c r="M18" s="62">
        <v>155</v>
      </c>
      <c r="N18" s="108">
        <f t="shared" si="1"/>
        <v>-9.6910013008056392E-2</v>
      </c>
      <c r="O18" s="45">
        <v>12</v>
      </c>
      <c r="P18" s="45">
        <v>12</v>
      </c>
      <c r="Q18" s="63">
        <v>279</v>
      </c>
      <c r="R18" s="63">
        <v>19</v>
      </c>
      <c r="S18" s="108">
        <f t="shared" si="2"/>
        <v>1.1668506023207685</v>
      </c>
      <c r="T18" s="45">
        <v>12</v>
      </c>
      <c r="U18" s="45">
        <v>12</v>
      </c>
      <c r="V18" s="45">
        <v>2</v>
      </c>
      <c r="W18" s="45">
        <v>48</v>
      </c>
      <c r="X18" s="45">
        <v>3289.8</v>
      </c>
      <c r="Y18" s="45">
        <v>0</v>
      </c>
      <c r="Z18" s="45">
        <v>12</v>
      </c>
      <c r="AA18" s="45">
        <f t="shared" si="0"/>
        <v>1.263760615328825</v>
      </c>
    </row>
    <row r="19" spans="1:27" ht="18.75" x14ac:dyDescent="0.3">
      <c r="A19" s="45">
        <v>16</v>
      </c>
      <c r="B19" s="45">
        <v>13</v>
      </c>
      <c r="C19" s="45">
        <v>13</v>
      </c>
      <c r="D19" s="45">
        <v>7</v>
      </c>
      <c r="E19" s="45">
        <v>30.3</v>
      </c>
      <c r="F19" s="45">
        <v>2</v>
      </c>
      <c r="G19" s="45">
        <v>2</v>
      </c>
      <c r="H19" s="45">
        <v>2</v>
      </c>
      <c r="I19" s="45">
        <v>28</v>
      </c>
      <c r="J19" s="45">
        <v>1</v>
      </c>
      <c r="K19" s="45">
        <v>4.5</v>
      </c>
      <c r="L19" s="62">
        <v>134</v>
      </c>
      <c r="M19" s="62">
        <v>203</v>
      </c>
      <c r="N19" s="108">
        <f t="shared" si="1"/>
        <v>-0.1803912395484053</v>
      </c>
      <c r="O19" s="45">
        <v>12</v>
      </c>
      <c r="P19" s="45">
        <v>12</v>
      </c>
      <c r="Q19" s="63">
        <v>286</v>
      </c>
      <c r="R19" s="63">
        <v>25</v>
      </c>
      <c r="S19" s="46">
        <f t="shared" ref="S19:S86" si="3">LOG10(Q19/R19)</f>
        <v>1.0584260244570054</v>
      </c>
      <c r="T19" s="45">
        <v>10</v>
      </c>
      <c r="U19" s="45">
        <v>10</v>
      </c>
      <c r="V19" s="45">
        <v>2</v>
      </c>
      <c r="W19" s="45">
        <v>41</v>
      </c>
      <c r="X19" s="45">
        <v>3600</v>
      </c>
      <c r="Y19" s="45">
        <v>0</v>
      </c>
      <c r="Z19" s="45">
        <v>13</v>
      </c>
      <c r="AA19" s="45">
        <f t="shared" si="0"/>
        <v>1.2388172640054107</v>
      </c>
    </row>
    <row r="20" spans="1:27" ht="18.75" x14ac:dyDescent="0.3">
      <c r="A20" s="45">
        <v>16</v>
      </c>
      <c r="B20" s="45">
        <v>13</v>
      </c>
      <c r="C20" s="45">
        <v>15</v>
      </c>
      <c r="D20" s="45">
        <v>7</v>
      </c>
      <c r="E20" s="45">
        <v>30.3</v>
      </c>
      <c r="F20" s="45">
        <v>2</v>
      </c>
      <c r="G20" s="45">
        <v>2</v>
      </c>
      <c r="H20" s="45">
        <v>2</v>
      </c>
      <c r="I20" s="45">
        <v>28</v>
      </c>
      <c r="J20" s="45">
        <v>1</v>
      </c>
      <c r="K20" s="45">
        <v>4.5</v>
      </c>
      <c r="L20" s="62">
        <v>171</v>
      </c>
      <c r="M20" s="62">
        <v>190</v>
      </c>
      <c r="N20" s="46">
        <f t="shared" ref="N20:N86" si="4">LOG10(L20/M20)</f>
        <v>-4.5757490560675115E-2</v>
      </c>
      <c r="O20" s="45">
        <v>12</v>
      </c>
      <c r="P20" s="45">
        <v>12</v>
      </c>
      <c r="Q20" s="63">
        <v>316</v>
      </c>
      <c r="R20" s="63">
        <v>36</v>
      </c>
      <c r="S20" s="46">
        <f t="shared" si="3"/>
        <v>0.94338458185111662</v>
      </c>
      <c r="T20" s="45">
        <v>12</v>
      </c>
      <c r="U20" s="45">
        <v>11</v>
      </c>
      <c r="V20" s="45">
        <v>9</v>
      </c>
      <c r="W20" s="45">
        <v>47</v>
      </c>
      <c r="X20" s="45">
        <v>3600</v>
      </c>
      <c r="Y20" s="45">
        <v>0</v>
      </c>
      <c r="Z20" s="45">
        <v>14</v>
      </c>
      <c r="AA20" s="45">
        <f t="shared" si="0"/>
        <v>0.98914207241179175</v>
      </c>
    </row>
    <row r="21" spans="1:27" ht="18.75" x14ac:dyDescent="0.3">
      <c r="A21" s="45">
        <v>16</v>
      </c>
      <c r="B21" s="45">
        <v>13</v>
      </c>
      <c r="C21" s="45">
        <v>17</v>
      </c>
      <c r="D21" s="45">
        <v>7</v>
      </c>
      <c r="E21" s="45">
        <v>30.3</v>
      </c>
      <c r="F21" s="45">
        <v>2</v>
      </c>
      <c r="G21" s="45">
        <v>2</v>
      </c>
      <c r="H21" s="45">
        <v>2</v>
      </c>
      <c r="I21" s="45">
        <v>28</v>
      </c>
      <c r="J21" s="45">
        <v>1</v>
      </c>
      <c r="K21" s="45">
        <v>4.5</v>
      </c>
      <c r="L21" s="62">
        <v>176</v>
      </c>
      <c r="M21" s="62">
        <v>206</v>
      </c>
      <c r="N21" s="46">
        <f t="shared" si="4"/>
        <v>-6.8354552555003598E-2</v>
      </c>
      <c r="O21" s="45">
        <v>12</v>
      </c>
      <c r="P21" s="45">
        <v>12</v>
      </c>
      <c r="Q21" s="63">
        <v>274</v>
      </c>
      <c r="R21" s="63">
        <v>86</v>
      </c>
      <c r="S21" s="46">
        <f t="shared" si="3"/>
        <v>0.50325211157682026</v>
      </c>
      <c r="T21" s="45">
        <v>12</v>
      </c>
      <c r="U21" s="45">
        <v>12</v>
      </c>
      <c r="V21" s="45">
        <v>0</v>
      </c>
      <c r="W21" s="45">
        <v>48</v>
      </c>
      <c r="X21" s="45">
        <v>3405</v>
      </c>
      <c r="Y21" s="45">
        <v>0</v>
      </c>
      <c r="Z21" s="45">
        <v>15</v>
      </c>
      <c r="AA21" s="45">
        <f t="shared" si="0"/>
        <v>0.57160666413182382</v>
      </c>
    </row>
    <row r="22" spans="1:27" ht="18.75" x14ac:dyDescent="0.3">
      <c r="A22" s="45">
        <v>16</v>
      </c>
      <c r="B22" s="45">
        <v>13</v>
      </c>
      <c r="C22" s="45">
        <v>18</v>
      </c>
      <c r="D22" s="45">
        <v>7</v>
      </c>
      <c r="E22" s="45">
        <v>30.3</v>
      </c>
      <c r="F22" s="45">
        <v>2</v>
      </c>
      <c r="G22" s="45">
        <v>2</v>
      </c>
      <c r="H22" s="45">
        <v>2</v>
      </c>
      <c r="I22" s="45">
        <v>28</v>
      </c>
      <c r="J22" s="45">
        <v>1</v>
      </c>
      <c r="K22" s="45">
        <v>4.5</v>
      </c>
      <c r="L22" s="62">
        <v>152</v>
      </c>
      <c r="M22" s="62">
        <v>162</v>
      </c>
      <c r="N22" s="46">
        <f t="shared" si="4"/>
        <v>-2.7671426597858421E-2</v>
      </c>
      <c r="O22" s="45">
        <v>12</v>
      </c>
      <c r="P22" s="45">
        <v>12</v>
      </c>
      <c r="Q22" s="63">
        <v>478</v>
      </c>
      <c r="R22" s="63">
        <v>30</v>
      </c>
      <c r="S22" s="46">
        <f t="shared" si="3"/>
        <v>1.2023066418924564</v>
      </c>
      <c r="T22" s="45">
        <v>12</v>
      </c>
      <c r="U22" s="45">
        <v>12</v>
      </c>
      <c r="V22" s="45">
        <v>1</v>
      </c>
      <c r="W22" s="45">
        <v>48</v>
      </c>
      <c r="X22" s="45">
        <v>3228.3</v>
      </c>
      <c r="Y22" s="45">
        <v>1</v>
      </c>
      <c r="Z22" s="45">
        <v>16</v>
      </c>
      <c r="AA22" s="45">
        <f t="shared" si="0"/>
        <v>1.2299780684903148</v>
      </c>
    </row>
    <row r="23" spans="1:27" ht="18.75" x14ac:dyDescent="0.3">
      <c r="A23" s="45">
        <v>16</v>
      </c>
      <c r="B23" s="45">
        <v>13</v>
      </c>
      <c r="C23" s="45">
        <v>19</v>
      </c>
      <c r="D23" s="45">
        <v>7</v>
      </c>
      <c r="E23" s="45">
        <v>30.3</v>
      </c>
      <c r="F23" s="45">
        <v>2</v>
      </c>
      <c r="G23" s="45">
        <v>2</v>
      </c>
      <c r="H23" s="45">
        <v>2</v>
      </c>
      <c r="I23" s="45">
        <v>28</v>
      </c>
      <c r="J23" s="45">
        <v>1</v>
      </c>
      <c r="K23" s="45">
        <v>4.5</v>
      </c>
      <c r="L23" s="62">
        <v>166</v>
      </c>
      <c r="M23" s="62">
        <v>173</v>
      </c>
      <c r="N23" s="46">
        <f t="shared" si="4"/>
        <v>-1.7938015088740333E-2</v>
      </c>
      <c r="O23" s="45">
        <v>12</v>
      </c>
      <c r="P23" s="45">
        <v>12</v>
      </c>
      <c r="Q23" s="63">
        <v>488</v>
      </c>
      <c r="R23" s="63">
        <v>30</v>
      </c>
      <c r="S23" s="46">
        <f t="shared" si="3"/>
        <v>1.2112985672830481</v>
      </c>
      <c r="T23" s="45">
        <v>12</v>
      </c>
      <c r="U23" s="45">
        <v>12</v>
      </c>
      <c r="V23" s="45">
        <v>7</v>
      </c>
      <c r="W23" s="45">
        <v>48</v>
      </c>
      <c r="X23" s="45">
        <v>3148.3</v>
      </c>
      <c r="Y23" s="45">
        <v>1</v>
      </c>
      <c r="Z23" s="45">
        <v>17</v>
      </c>
      <c r="AA23" s="45">
        <f t="shared" si="0"/>
        <v>1.2292365823717883</v>
      </c>
    </row>
    <row r="24" spans="1:27" ht="18.75" x14ac:dyDescent="0.3">
      <c r="A24" s="45">
        <v>16</v>
      </c>
      <c r="B24" s="45">
        <v>13</v>
      </c>
      <c r="C24" s="45">
        <v>20</v>
      </c>
      <c r="D24" s="45">
        <v>7</v>
      </c>
      <c r="E24" s="45">
        <v>30.3</v>
      </c>
      <c r="F24" s="45">
        <v>2</v>
      </c>
      <c r="G24" s="45">
        <v>2</v>
      </c>
      <c r="H24" s="45">
        <v>2</v>
      </c>
      <c r="I24" s="45">
        <v>28</v>
      </c>
      <c r="J24" s="45">
        <v>1</v>
      </c>
      <c r="K24" s="45">
        <v>4.5</v>
      </c>
      <c r="L24" s="62">
        <v>150</v>
      </c>
      <c r="M24" s="62">
        <v>175</v>
      </c>
      <c r="N24" s="46">
        <f t="shared" si="4"/>
        <v>-6.6946789630613221E-2</v>
      </c>
      <c r="O24" s="45">
        <v>12</v>
      </c>
      <c r="P24" s="45">
        <v>12</v>
      </c>
      <c r="Q24" s="63">
        <v>371</v>
      </c>
      <c r="R24" s="63">
        <v>39</v>
      </c>
      <c r="S24" s="46">
        <f t="shared" si="3"/>
        <v>0.97830930258854665</v>
      </c>
      <c r="T24" s="45">
        <v>12</v>
      </c>
      <c r="U24" s="45">
        <v>12</v>
      </c>
      <c r="V24" s="45">
        <v>10</v>
      </c>
      <c r="W24" s="45">
        <v>48</v>
      </c>
      <c r="X24" s="45">
        <v>3093.8</v>
      </c>
      <c r="Y24" s="45">
        <v>0</v>
      </c>
      <c r="Z24" s="45">
        <v>18</v>
      </c>
      <c r="AA24" s="45">
        <f t="shared" si="0"/>
        <v>1.0452560922191598</v>
      </c>
    </row>
    <row r="25" spans="1:27" ht="18.75" x14ac:dyDescent="0.3">
      <c r="A25" s="45">
        <v>16</v>
      </c>
      <c r="B25" s="45">
        <v>13</v>
      </c>
      <c r="C25" s="45">
        <v>21</v>
      </c>
      <c r="D25" s="45">
        <v>7</v>
      </c>
      <c r="E25" s="45">
        <v>30.3</v>
      </c>
      <c r="F25" s="45">
        <v>2</v>
      </c>
      <c r="G25" s="45">
        <v>2</v>
      </c>
      <c r="H25" s="45">
        <v>2</v>
      </c>
      <c r="I25" s="45">
        <v>28</v>
      </c>
      <c r="J25" s="45">
        <v>1</v>
      </c>
      <c r="K25" s="45">
        <v>4.5</v>
      </c>
      <c r="L25" s="62">
        <v>90</v>
      </c>
      <c r="M25" s="62">
        <v>134</v>
      </c>
      <c r="N25" s="46">
        <f t="shared" si="4"/>
        <v>-0.17286228892548272</v>
      </c>
      <c r="O25" s="45">
        <v>10</v>
      </c>
      <c r="P25" s="45">
        <v>11</v>
      </c>
      <c r="Q25" s="63">
        <v>288</v>
      </c>
      <c r="R25" s="63">
        <v>20</v>
      </c>
      <c r="S25" s="46">
        <f t="shared" si="3"/>
        <v>1.1583624920952498</v>
      </c>
      <c r="T25" s="45">
        <v>12</v>
      </c>
      <c r="U25" s="45">
        <v>12</v>
      </c>
      <c r="V25" s="45">
        <v>4</v>
      </c>
      <c r="W25" s="45">
        <v>48</v>
      </c>
      <c r="X25" s="45">
        <v>3247.2</v>
      </c>
      <c r="Y25" s="45">
        <v>0</v>
      </c>
      <c r="Z25" s="45">
        <v>19</v>
      </c>
      <c r="AA25" s="45">
        <f t="shared" si="0"/>
        <v>1.3312247810207325</v>
      </c>
    </row>
    <row r="26" spans="1:27" ht="18.75" x14ac:dyDescent="0.3">
      <c r="A26" s="45">
        <v>16</v>
      </c>
      <c r="B26" s="45">
        <v>13</v>
      </c>
      <c r="C26" s="45">
        <v>22</v>
      </c>
      <c r="D26" s="45">
        <v>7</v>
      </c>
      <c r="E26" s="45">
        <v>30.3</v>
      </c>
      <c r="F26" s="45">
        <v>2</v>
      </c>
      <c r="G26" s="45">
        <v>2</v>
      </c>
      <c r="H26" s="45">
        <v>2</v>
      </c>
      <c r="I26" s="45">
        <v>28</v>
      </c>
      <c r="J26" s="45">
        <v>1</v>
      </c>
      <c r="K26" s="45">
        <v>4.5</v>
      </c>
      <c r="L26" s="62">
        <v>120</v>
      </c>
      <c r="M26" s="62">
        <v>166</v>
      </c>
      <c r="N26" s="46">
        <f t="shared" si="4"/>
        <v>-0.14092684199243027</v>
      </c>
      <c r="O26" s="45">
        <v>12</v>
      </c>
      <c r="P26" s="45">
        <v>12</v>
      </c>
      <c r="Q26" s="63">
        <v>417</v>
      </c>
      <c r="R26" s="63">
        <v>17</v>
      </c>
      <c r="S26" s="46">
        <f t="shared" si="3"/>
        <v>1.3896871335954837</v>
      </c>
      <c r="T26" s="45">
        <v>12</v>
      </c>
      <c r="U26" s="45">
        <v>12</v>
      </c>
      <c r="V26" s="45">
        <v>1</v>
      </c>
      <c r="W26" s="45">
        <v>48</v>
      </c>
      <c r="X26" s="45">
        <v>3231.5</v>
      </c>
      <c r="Y26" s="45">
        <v>0</v>
      </c>
      <c r="Z26" s="45">
        <v>20</v>
      </c>
      <c r="AA26" s="45">
        <f t="shared" si="0"/>
        <v>1.530613975587914</v>
      </c>
    </row>
    <row r="27" spans="1:27" ht="18.75" x14ac:dyDescent="0.3">
      <c r="A27" s="45">
        <v>16</v>
      </c>
      <c r="B27" s="45">
        <v>13</v>
      </c>
      <c r="C27" s="45">
        <v>23</v>
      </c>
      <c r="D27" s="45">
        <v>7</v>
      </c>
      <c r="E27" s="45">
        <v>30.3</v>
      </c>
      <c r="F27" s="45">
        <v>2</v>
      </c>
      <c r="G27" s="45">
        <v>2</v>
      </c>
      <c r="H27" s="45">
        <v>2</v>
      </c>
      <c r="I27" s="45">
        <v>28</v>
      </c>
      <c r="J27" s="45">
        <v>1</v>
      </c>
      <c r="K27" s="45">
        <v>4.5</v>
      </c>
      <c r="L27" s="62">
        <v>127</v>
      </c>
      <c r="M27" s="62">
        <v>164</v>
      </c>
      <c r="N27" s="46">
        <f t="shared" si="4"/>
        <v>-0.11104012709174101</v>
      </c>
      <c r="O27" s="45">
        <v>12</v>
      </c>
      <c r="P27" s="45">
        <v>12</v>
      </c>
      <c r="Q27" s="63">
        <v>363</v>
      </c>
      <c r="R27" s="63">
        <v>18</v>
      </c>
      <c r="S27" s="46">
        <f t="shared" si="3"/>
        <v>1.3046341199328064</v>
      </c>
      <c r="T27" s="45">
        <v>12</v>
      </c>
      <c r="U27" s="45">
        <v>12</v>
      </c>
      <c r="V27" s="45">
        <v>9</v>
      </c>
      <c r="W27" s="45">
        <v>48</v>
      </c>
      <c r="X27" s="45">
        <v>3193.2</v>
      </c>
      <c r="Y27" s="45">
        <v>0</v>
      </c>
      <c r="Z27" s="45">
        <v>21</v>
      </c>
      <c r="AA27" s="45">
        <f t="shared" si="0"/>
        <v>1.4156742470245474</v>
      </c>
    </row>
    <row r="28" spans="1:27" ht="18.75" x14ac:dyDescent="0.3">
      <c r="A28" s="45">
        <v>16</v>
      </c>
      <c r="B28" s="45">
        <v>13</v>
      </c>
      <c r="C28" s="45">
        <v>24</v>
      </c>
      <c r="D28" s="45">
        <v>7</v>
      </c>
      <c r="E28" s="45">
        <v>30.3</v>
      </c>
      <c r="F28" s="45">
        <v>2</v>
      </c>
      <c r="G28" s="45">
        <v>2</v>
      </c>
      <c r="H28" s="45">
        <v>2</v>
      </c>
      <c r="I28" s="45">
        <v>28</v>
      </c>
      <c r="J28" s="45">
        <v>1</v>
      </c>
      <c r="K28" s="45">
        <v>4.5</v>
      </c>
      <c r="L28" s="62">
        <v>117</v>
      </c>
      <c r="M28" s="62">
        <v>145</v>
      </c>
      <c r="N28" s="46">
        <f t="shared" si="4"/>
        <v>-9.3182140488813278E-2</v>
      </c>
      <c r="O28" s="45">
        <v>12</v>
      </c>
      <c r="P28" s="45">
        <v>12</v>
      </c>
      <c r="Q28" s="63">
        <v>311</v>
      </c>
      <c r="R28" s="63">
        <v>31</v>
      </c>
      <c r="S28" s="46">
        <f t="shared" si="3"/>
        <v>1.0013986951925649</v>
      </c>
      <c r="T28" s="45">
        <v>12</v>
      </c>
      <c r="U28" s="45">
        <v>12</v>
      </c>
      <c r="V28" s="45">
        <v>2</v>
      </c>
      <c r="W28" s="45">
        <v>48</v>
      </c>
      <c r="X28" s="45">
        <v>3275.7</v>
      </c>
      <c r="Y28" s="45">
        <v>0</v>
      </c>
      <c r="Z28" s="45">
        <v>22</v>
      </c>
      <c r="AA28" s="45">
        <f t="shared" si="0"/>
        <v>1.0945808356813782</v>
      </c>
    </row>
    <row r="29" spans="1:27" ht="18.75" x14ac:dyDescent="0.3">
      <c r="A29" s="45">
        <v>16</v>
      </c>
      <c r="B29" s="45">
        <v>13</v>
      </c>
      <c r="C29" s="45">
        <v>25</v>
      </c>
      <c r="D29" s="45">
        <v>7</v>
      </c>
      <c r="E29" s="45">
        <v>30.3</v>
      </c>
      <c r="F29" s="45">
        <v>2</v>
      </c>
      <c r="G29" s="45">
        <v>2</v>
      </c>
      <c r="H29" s="45">
        <v>2</v>
      </c>
      <c r="I29" s="45">
        <v>28</v>
      </c>
      <c r="J29" s="45">
        <v>1</v>
      </c>
      <c r="K29" s="45">
        <v>4.5</v>
      </c>
      <c r="L29" s="62">
        <v>135</v>
      </c>
      <c r="M29" s="62">
        <v>149</v>
      </c>
      <c r="N29" s="46">
        <f t="shared" si="4"/>
        <v>-4.285249991726791E-2</v>
      </c>
      <c r="O29" s="45">
        <v>12</v>
      </c>
      <c r="P29" s="45">
        <v>12</v>
      </c>
      <c r="Q29" s="63">
        <v>385</v>
      </c>
      <c r="R29" s="63">
        <v>24</v>
      </c>
      <c r="S29" s="46">
        <f t="shared" si="3"/>
        <v>1.2052494877968947</v>
      </c>
      <c r="T29" s="45">
        <v>12</v>
      </c>
      <c r="U29" s="45">
        <v>12</v>
      </c>
      <c r="V29" s="45">
        <v>1</v>
      </c>
      <c r="W29" s="45">
        <v>48</v>
      </c>
      <c r="X29" s="45">
        <v>3338.5</v>
      </c>
      <c r="Y29" s="45">
        <v>0</v>
      </c>
      <c r="Z29" s="45">
        <v>23</v>
      </c>
      <c r="AA29" s="45">
        <f t="shared" si="0"/>
        <v>1.2481019877141626</v>
      </c>
    </row>
    <row r="30" spans="1:27" ht="18.75" x14ac:dyDescent="0.3">
      <c r="A30" s="45">
        <v>16</v>
      </c>
      <c r="B30" s="45">
        <v>13</v>
      </c>
      <c r="C30" s="45">
        <v>26</v>
      </c>
      <c r="D30" s="45">
        <v>7</v>
      </c>
      <c r="E30" s="45">
        <v>30.3</v>
      </c>
      <c r="F30" s="45">
        <v>2</v>
      </c>
      <c r="G30" s="45">
        <v>2</v>
      </c>
      <c r="H30" s="45">
        <v>2</v>
      </c>
      <c r="I30" s="45">
        <v>28</v>
      </c>
      <c r="J30" s="45">
        <v>1</v>
      </c>
      <c r="K30" s="45">
        <v>4.5</v>
      </c>
      <c r="L30" s="62">
        <v>161</v>
      </c>
      <c r="M30" s="62">
        <v>186</v>
      </c>
      <c r="N30" s="46">
        <f t="shared" si="4"/>
        <v>-6.2687068186066605E-2</v>
      </c>
      <c r="O30" s="45">
        <v>12</v>
      </c>
      <c r="P30" s="45">
        <v>12</v>
      </c>
      <c r="Q30" s="63">
        <v>478</v>
      </c>
      <c r="R30" s="63">
        <v>31</v>
      </c>
      <c r="S30" s="46">
        <f t="shared" si="3"/>
        <v>1.1880662027778461</v>
      </c>
      <c r="T30" s="45">
        <v>12</v>
      </c>
      <c r="U30" s="45">
        <v>12</v>
      </c>
      <c r="V30" s="45">
        <v>1</v>
      </c>
      <c r="W30" s="45">
        <v>48</v>
      </c>
      <c r="X30" s="45">
        <v>3245.3</v>
      </c>
      <c r="Y30" s="45">
        <v>0</v>
      </c>
      <c r="Z30" s="45">
        <v>24</v>
      </c>
      <c r="AA30" s="45">
        <f t="shared" si="0"/>
        <v>1.2507532709639126</v>
      </c>
    </row>
    <row r="31" spans="1:27" ht="18.75" x14ac:dyDescent="0.3">
      <c r="A31" s="45">
        <v>16</v>
      </c>
      <c r="B31" s="45">
        <v>13</v>
      </c>
      <c r="C31" s="45">
        <v>27</v>
      </c>
      <c r="D31" s="45">
        <v>7</v>
      </c>
      <c r="E31" s="45">
        <v>30.3</v>
      </c>
      <c r="F31" s="45">
        <v>2</v>
      </c>
      <c r="G31" s="45">
        <v>2</v>
      </c>
      <c r="H31" s="45">
        <v>2</v>
      </c>
      <c r="I31" s="45">
        <v>28</v>
      </c>
      <c r="J31" s="45">
        <v>1</v>
      </c>
      <c r="K31" s="45">
        <v>4.5</v>
      </c>
      <c r="L31" s="62">
        <v>142</v>
      </c>
      <c r="M31" s="62">
        <v>156</v>
      </c>
      <c r="N31" s="46">
        <f t="shared" si="4"/>
        <v>-4.0836253971405119E-2</v>
      </c>
      <c r="O31" s="45">
        <v>12</v>
      </c>
      <c r="P31" s="45">
        <v>12</v>
      </c>
      <c r="Q31" s="63">
        <v>566</v>
      </c>
      <c r="R31" s="63">
        <v>15</v>
      </c>
      <c r="S31" s="46">
        <f t="shared" si="3"/>
        <v>1.5767251721325901</v>
      </c>
      <c r="T31" s="45">
        <v>12</v>
      </c>
      <c r="U31" s="45">
        <v>12</v>
      </c>
      <c r="V31" s="45">
        <v>1</v>
      </c>
      <c r="W31" s="45">
        <v>48</v>
      </c>
      <c r="X31" s="45">
        <v>3214.4</v>
      </c>
      <c r="Y31" s="45">
        <v>0</v>
      </c>
      <c r="Z31" s="45">
        <v>25</v>
      </c>
      <c r="AA31" s="45">
        <f t="shared" si="0"/>
        <v>1.6175614261039952</v>
      </c>
    </row>
    <row r="32" spans="1:27" ht="18.75" x14ac:dyDescent="0.3">
      <c r="A32" s="45">
        <v>16</v>
      </c>
      <c r="B32" s="45">
        <v>13</v>
      </c>
      <c r="C32" s="45">
        <v>28</v>
      </c>
      <c r="D32" s="45">
        <v>7</v>
      </c>
      <c r="E32" s="45">
        <v>30.3</v>
      </c>
      <c r="F32" s="45">
        <v>2</v>
      </c>
      <c r="G32" s="45">
        <v>2</v>
      </c>
      <c r="H32" s="45">
        <v>2</v>
      </c>
      <c r="I32" s="45">
        <v>28</v>
      </c>
      <c r="J32" s="45">
        <v>1</v>
      </c>
      <c r="K32" s="45">
        <v>4.5</v>
      </c>
      <c r="L32" s="62">
        <v>133</v>
      </c>
      <c r="M32" s="62">
        <v>164</v>
      </c>
      <c r="N32" s="46">
        <f t="shared" si="4"/>
        <v>-9.0992207080612064E-2</v>
      </c>
      <c r="O32" s="45">
        <v>12</v>
      </c>
      <c r="P32" s="45">
        <v>12</v>
      </c>
      <c r="Q32" s="63">
        <v>500</v>
      </c>
      <c r="R32" s="63">
        <v>22</v>
      </c>
      <c r="S32" s="46">
        <f t="shared" si="3"/>
        <v>1.3565473235138126</v>
      </c>
      <c r="T32" s="45">
        <v>12</v>
      </c>
      <c r="U32" s="45">
        <v>12</v>
      </c>
      <c r="V32" s="45">
        <v>0</v>
      </c>
      <c r="W32" s="45">
        <v>48</v>
      </c>
      <c r="X32" s="45">
        <v>3082.6</v>
      </c>
      <c r="Y32" s="45">
        <v>0</v>
      </c>
      <c r="Z32" s="45">
        <v>26</v>
      </c>
      <c r="AA32" s="45">
        <f t="shared" si="0"/>
        <v>1.4475395305944248</v>
      </c>
    </row>
    <row r="33" spans="1:28" ht="18.75" x14ac:dyDescent="0.3">
      <c r="A33" s="45">
        <v>16</v>
      </c>
      <c r="B33" s="45">
        <v>13</v>
      </c>
      <c r="C33" s="45">
        <v>29</v>
      </c>
      <c r="D33" s="45">
        <v>7</v>
      </c>
      <c r="E33" s="45">
        <v>30.3</v>
      </c>
      <c r="F33" s="45">
        <v>2</v>
      </c>
      <c r="G33" s="45">
        <v>2</v>
      </c>
      <c r="H33" s="45">
        <v>2</v>
      </c>
      <c r="I33" s="45">
        <v>28</v>
      </c>
      <c r="J33" s="45">
        <v>1</v>
      </c>
      <c r="K33" s="45">
        <v>4.5</v>
      </c>
      <c r="L33" s="62">
        <v>155</v>
      </c>
      <c r="M33" s="62">
        <v>176</v>
      </c>
      <c r="N33" s="46">
        <f t="shared" si="4"/>
        <v>-5.518096964385831E-2</v>
      </c>
      <c r="O33" s="45">
        <v>12</v>
      </c>
      <c r="P33" s="45">
        <v>12</v>
      </c>
      <c r="Q33" s="63">
        <v>479</v>
      </c>
      <c r="R33" s="63">
        <v>21</v>
      </c>
      <c r="S33" s="46">
        <f t="shared" si="3"/>
        <v>1.3581162186806439</v>
      </c>
      <c r="T33" s="45">
        <v>12</v>
      </c>
      <c r="U33" s="45">
        <v>12</v>
      </c>
      <c r="V33" s="45">
        <v>1</v>
      </c>
      <c r="W33" s="45">
        <v>48</v>
      </c>
      <c r="X33" s="45">
        <v>3100.8</v>
      </c>
      <c r="Y33" s="45">
        <v>0</v>
      </c>
      <c r="Z33" s="45">
        <v>27</v>
      </c>
      <c r="AA33" s="45">
        <f t="shared" si="0"/>
        <v>1.4132971883245022</v>
      </c>
    </row>
    <row r="34" spans="1:28" ht="18.75" x14ac:dyDescent="0.3">
      <c r="A34" s="45">
        <v>16</v>
      </c>
      <c r="B34" s="45">
        <v>13</v>
      </c>
      <c r="C34" s="45">
        <v>30</v>
      </c>
      <c r="D34" s="45">
        <v>7</v>
      </c>
      <c r="E34" s="45">
        <v>30.3</v>
      </c>
      <c r="F34" s="45">
        <v>2</v>
      </c>
      <c r="G34" s="45">
        <v>2</v>
      </c>
      <c r="H34" s="45">
        <v>2</v>
      </c>
      <c r="I34" s="45">
        <v>28</v>
      </c>
      <c r="J34" s="45">
        <v>1</v>
      </c>
      <c r="K34" s="45">
        <v>4.5</v>
      </c>
      <c r="L34" s="62">
        <v>148</v>
      </c>
      <c r="M34" s="62">
        <v>173</v>
      </c>
      <c r="N34" s="46">
        <f t="shared" si="4"/>
        <v>-6.778438773383802E-2</v>
      </c>
      <c r="O34" s="45">
        <v>12</v>
      </c>
      <c r="P34" s="45">
        <v>12</v>
      </c>
      <c r="Q34" s="63">
        <v>466</v>
      </c>
      <c r="R34" s="63">
        <v>13</v>
      </c>
      <c r="S34" s="46">
        <f t="shared" si="3"/>
        <v>1.5544425643831634</v>
      </c>
      <c r="T34" s="45">
        <v>12</v>
      </c>
      <c r="U34" s="45">
        <v>12</v>
      </c>
      <c r="V34" s="45">
        <v>2</v>
      </c>
      <c r="W34" s="45">
        <v>48</v>
      </c>
      <c r="X34" s="45">
        <v>3309.6</v>
      </c>
      <c r="Y34" s="45">
        <v>1</v>
      </c>
      <c r="Z34" s="45">
        <v>28</v>
      </c>
      <c r="AA34" s="45">
        <f t="shared" si="0"/>
        <v>1.6222269521170014</v>
      </c>
    </row>
    <row r="35" spans="1:28" ht="18.75" x14ac:dyDescent="0.3">
      <c r="A35" s="45">
        <v>16</v>
      </c>
      <c r="B35" s="45">
        <v>13</v>
      </c>
      <c r="C35" s="45">
        <v>31</v>
      </c>
      <c r="D35" s="45">
        <v>7</v>
      </c>
      <c r="E35" s="45">
        <v>30.3</v>
      </c>
      <c r="F35" s="45">
        <v>2</v>
      </c>
      <c r="G35" s="45">
        <v>2</v>
      </c>
      <c r="H35" s="45">
        <v>2</v>
      </c>
      <c r="I35" s="45">
        <v>28</v>
      </c>
      <c r="J35" s="45">
        <v>1</v>
      </c>
      <c r="K35" s="45">
        <v>4.5</v>
      </c>
      <c r="L35" s="62">
        <v>156</v>
      </c>
      <c r="M35" s="62">
        <v>157</v>
      </c>
      <c r="N35" s="46">
        <f t="shared" si="4"/>
        <v>-2.7750540547721394E-3</v>
      </c>
      <c r="O35" s="45">
        <v>12</v>
      </c>
      <c r="P35" s="45">
        <v>12</v>
      </c>
      <c r="Q35" s="63">
        <v>474</v>
      </c>
      <c r="R35" s="63">
        <v>16</v>
      </c>
      <c r="S35" s="46">
        <f t="shared" si="3"/>
        <v>1.4716583590181602</v>
      </c>
      <c r="T35" s="45">
        <v>12</v>
      </c>
      <c r="U35" s="45">
        <v>12</v>
      </c>
      <c r="V35" s="45">
        <v>1</v>
      </c>
      <c r="W35" s="45">
        <v>48</v>
      </c>
      <c r="X35" s="45">
        <v>3267.1</v>
      </c>
      <c r="Y35" s="45">
        <v>0</v>
      </c>
      <c r="Z35" s="45">
        <v>29</v>
      </c>
      <c r="AA35" s="45">
        <f t="shared" si="0"/>
        <v>1.4744334130729324</v>
      </c>
    </row>
    <row r="36" spans="1:28" ht="18.75" x14ac:dyDescent="0.3">
      <c r="A36" s="45">
        <v>16</v>
      </c>
      <c r="B36" s="45">
        <v>13</v>
      </c>
      <c r="C36" s="45">
        <v>1</v>
      </c>
      <c r="D36" s="45">
        <v>8</v>
      </c>
      <c r="E36" s="45">
        <v>30.3</v>
      </c>
      <c r="F36" s="45">
        <v>2</v>
      </c>
      <c r="G36" s="45">
        <v>2</v>
      </c>
      <c r="H36" s="45">
        <v>2</v>
      </c>
      <c r="I36" s="45">
        <v>28</v>
      </c>
      <c r="J36" s="45">
        <v>1</v>
      </c>
      <c r="K36" s="45">
        <v>4.5</v>
      </c>
      <c r="L36" s="62">
        <v>145</v>
      </c>
      <c r="M36" s="62">
        <v>187</v>
      </c>
      <c r="N36" s="46">
        <f t="shared" si="4"/>
        <v>-0.11047360430152409</v>
      </c>
      <c r="O36" s="45">
        <v>12</v>
      </c>
      <c r="P36" s="45">
        <v>12</v>
      </c>
      <c r="Q36" s="63">
        <v>469</v>
      </c>
      <c r="R36" s="63">
        <v>15</v>
      </c>
      <c r="S36" s="46">
        <f t="shared" si="3"/>
        <v>1.495081583659402</v>
      </c>
      <c r="T36" s="45">
        <v>12</v>
      </c>
      <c r="U36" s="45">
        <v>12</v>
      </c>
      <c r="V36" s="45">
        <v>0</v>
      </c>
      <c r="W36" s="45">
        <v>48</v>
      </c>
      <c r="X36" s="45">
        <v>3406.3</v>
      </c>
      <c r="Y36" s="45">
        <v>0</v>
      </c>
      <c r="Z36" s="45">
        <v>30</v>
      </c>
      <c r="AA36" s="45">
        <f t="shared" si="0"/>
        <v>1.6055551879609262</v>
      </c>
    </row>
    <row r="37" spans="1:28" ht="18.75" x14ac:dyDescent="0.3">
      <c r="A37" s="45">
        <v>16</v>
      </c>
      <c r="B37" s="45">
        <v>13</v>
      </c>
      <c r="C37" s="45">
        <v>2</v>
      </c>
      <c r="D37" s="45">
        <v>8</v>
      </c>
      <c r="E37" s="45">
        <v>30.3</v>
      </c>
      <c r="F37" s="45">
        <v>2</v>
      </c>
      <c r="G37" s="45">
        <v>2</v>
      </c>
      <c r="H37" s="45">
        <v>2</v>
      </c>
      <c r="I37" s="45">
        <v>28</v>
      </c>
      <c r="J37" s="45">
        <v>1</v>
      </c>
      <c r="K37" s="45">
        <v>4.5</v>
      </c>
      <c r="L37" s="62">
        <v>172</v>
      </c>
      <c r="M37" s="62">
        <v>170</v>
      </c>
      <c r="N37" s="46">
        <f t="shared" si="4"/>
        <v>5.0795255292749707E-3</v>
      </c>
      <c r="O37" s="45">
        <v>12</v>
      </c>
      <c r="P37" s="45">
        <v>12</v>
      </c>
      <c r="Q37" s="63">
        <v>499</v>
      </c>
      <c r="R37" s="63">
        <v>22</v>
      </c>
      <c r="S37" s="46">
        <f t="shared" si="3"/>
        <v>1.3556778648011838</v>
      </c>
      <c r="T37" s="45">
        <v>12</v>
      </c>
      <c r="U37" s="45">
        <v>12</v>
      </c>
      <c r="V37" s="45">
        <v>0</v>
      </c>
      <c r="W37" s="45">
        <v>48</v>
      </c>
      <c r="X37" s="45">
        <v>3320.5</v>
      </c>
      <c r="Y37" s="45">
        <v>0</v>
      </c>
      <c r="Z37" s="45">
        <v>31</v>
      </c>
      <c r="AA37" s="45">
        <f t="shared" si="0"/>
        <v>1.3505983392719088</v>
      </c>
    </row>
    <row r="38" spans="1:28" ht="18.75" x14ac:dyDescent="0.3">
      <c r="A38" s="45">
        <v>16</v>
      </c>
      <c r="B38" s="45">
        <v>13</v>
      </c>
      <c r="C38" s="45">
        <v>3</v>
      </c>
      <c r="D38" s="45">
        <v>8</v>
      </c>
      <c r="E38" s="45">
        <v>30.3</v>
      </c>
      <c r="F38" s="45">
        <v>2</v>
      </c>
      <c r="G38" s="45">
        <v>2</v>
      </c>
      <c r="H38" s="45">
        <v>2</v>
      </c>
      <c r="I38" s="45">
        <v>28</v>
      </c>
      <c r="J38" s="45">
        <v>1</v>
      </c>
      <c r="K38" s="45">
        <v>4.5</v>
      </c>
      <c r="L38" s="62">
        <v>121</v>
      </c>
      <c r="M38" s="62">
        <v>175</v>
      </c>
      <c r="N38" s="46">
        <f t="shared" si="4"/>
        <v>-0.16025267836984439</v>
      </c>
      <c r="O38" s="45">
        <v>12</v>
      </c>
      <c r="P38" s="45">
        <v>12</v>
      </c>
      <c r="Q38" s="63">
        <v>357</v>
      </c>
      <c r="R38" s="63">
        <v>39</v>
      </c>
      <c r="S38" s="46">
        <f t="shared" si="3"/>
        <v>0.96160360908569398</v>
      </c>
      <c r="T38" s="45">
        <v>12</v>
      </c>
      <c r="U38" s="45">
        <v>12</v>
      </c>
      <c r="V38" s="45">
        <v>0</v>
      </c>
      <c r="W38" s="45">
        <v>48</v>
      </c>
      <c r="X38" s="45">
        <v>3305.6</v>
      </c>
      <c r="Y38" s="45">
        <v>0</v>
      </c>
      <c r="Z38" s="45">
        <v>32</v>
      </c>
      <c r="AA38" s="45">
        <f t="shared" si="0"/>
        <v>1.1218562874555384</v>
      </c>
    </row>
    <row r="39" spans="1:28" ht="18.75" x14ac:dyDescent="0.3">
      <c r="A39" s="45">
        <v>16</v>
      </c>
      <c r="B39" s="45">
        <v>13</v>
      </c>
      <c r="C39" s="45">
        <v>4</v>
      </c>
      <c r="D39" s="45">
        <v>8</v>
      </c>
      <c r="E39" s="45">
        <v>30.3</v>
      </c>
      <c r="F39" s="45">
        <v>2</v>
      </c>
      <c r="G39" s="45">
        <v>2</v>
      </c>
      <c r="H39" s="45">
        <v>2</v>
      </c>
      <c r="I39" s="45">
        <v>28</v>
      </c>
      <c r="J39" s="45">
        <v>1</v>
      </c>
      <c r="K39" s="45">
        <v>4.5</v>
      </c>
      <c r="L39" s="62">
        <v>90</v>
      </c>
      <c r="M39" s="62">
        <v>188</v>
      </c>
      <c r="N39" s="46">
        <f t="shared" si="4"/>
        <v>-0.31991533982435494</v>
      </c>
      <c r="O39" s="45">
        <v>12</v>
      </c>
      <c r="P39" s="45">
        <v>12</v>
      </c>
      <c r="Q39" s="63">
        <v>288</v>
      </c>
      <c r="R39" s="63">
        <v>33</v>
      </c>
      <c r="S39" s="46">
        <f t="shared" si="3"/>
        <v>0.94087854788134329</v>
      </c>
      <c r="T39" s="45">
        <v>12</v>
      </c>
      <c r="U39" s="45">
        <v>12</v>
      </c>
      <c r="V39" s="45">
        <v>2</v>
      </c>
      <c r="W39" s="45">
        <v>48</v>
      </c>
      <c r="X39" s="45">
        <v>3368.3</v>
      </c>
      <c r="Y39" s="45">
        <v>1</v>
      </c>
      <c r="Z39" s="45">
        <v>33</v>
      </c>
      <c r="AA39" s="45">
        <f t="shared" si="0"/>
        <v>1.2607938877056983</v>
      </c>
    </row>
    <row r="40" spans="1:28" ht="18.75" x14ac:dyDescent="0.3">
      <c r="A40" s="45">
        <v>16</v>
      </c>
      <c r="B40" s="45">
        <v>13</v>
      </c>
      <c r="C40" s="45">
        <v>5</v>
      </c>
      <c r="D40" s="45">
        <v>8</v>
      </c>
      <c r="E40" s="45">
        <v>30.3</v>
      </c>
      <c r="F40" s="45">
        <v>2</v>
      </c>
      <c r="G40" s="45">
        <v>2</v>
      </c>
      <c r="H40" s="45">
        <v>2</v>
      </c>
      <c r="I40" s="45">
        <v>28</v>
      </c>
      <c r="J40" s="45">
        <v>1</v>
      </c>
      <c r="K40" s="45">
        <v>4.5</v>
      </c>
      <c r="L40" s="62">
        <v>100</v>
      </c>
      <c r="M40" s="62">
        <v>184</v>
      </c>
      <c r="N40" s="46">
        <f t="shared" si="4"/>
        <v>-0.26481782300953649</v>
      </c>
      <c r="O40" s="45">
        <v>12</v>
      </c>
      <c r="P40" s="45">
        <v>12</v>
      </c>
      <c r="Q40" s="63">
        <v>335</v>
      </c>
      <c r="R40" s="63">
        <v>19</v>
      </c>
      <c r="S40" s="46">
        <f t="shared" si="3"/>
        <v>1.2462912060840163</v>
      </c>
      <c r="T40" s="45">
        <v>12</v>
      </c>
      <c r="U40" s="45">
        <v>12</v>
      </c>
      <c r="V40" s="45">
        <v>1</v>
      </c>
      <c r="W40" s="45">
        <v>48</v>
      </c>
      <c r="X40" s="45">
        <v>3369.8</v>
      </c>
      <c r="Y40" s="45">
        <v>0</v>
      </c>
      <c r="Z40" s="45">
        <v>34</v>
      </c>
      <c r="AA40" s="45">
        <f t="shared" si="0"/>
        <v>1.5111090290935527</v>
      </c>
    </row>
    <row r="41" spans="1:28" ht="18.75" x14ac:dyDescent="0.3">
      <c r="A41" s="45">
        <v>16</v>
      </c>
      <c r="B41" s="45">
        <v>13</v>
      </c>
      <c r="C41" s="45">
        <v>6</v>
      </c>
      <c r="D41" s="45">
        <v>8</v>
      </c>
      <c r="E41" s="45">
        <v>30.3</v>
      </c>
      <c r="F41" s="45">
        <v>2</v>
      </c>
      <c r="G41" s="45">
        <v>2</v>
      </c>
      <c r="H41" s="45">
        <v>2</v>
      </c>
      <c r="I41" s="45">
        <v>28</v>
      </c>
      <c r="J41" s="45">
        <v>1</v>
      </c>
      <c r="K41" s="45">
        <v>4.5</v>
      </c>
      <c r="L41" s="62">
        <v>61</v>
      </c>
      <c r="M41" s="62">
        <v>215</v>
      </c>
      <c r="N41" s="46">
        <f t="shared" si="4"/>
        <v>-0.54710862490483836</v>
      </c>
      <c r="O41" s="45">
        <v>12</v>
      </c>
      <c r="P41" s="45">
        <v>12</v>
      </c>
      <c r="Q41" s="63">
        <v>414</v>
      </c>
      <c r="R41" s="63">
        <v>36</v>
      </c>
      <c r="S41" s="46">
        <f t="shared" si="3"/>
        <v>1.0606978403536116</v>
      </c>
      <c r="T41" s="45">
        <v>12</v>
      </c>
      <c r="U41" s="45">
        <v>12</v>
      </c>
      <c r="V41" s="45">
        <v>0</v>
      </c>
      <c r="W41" s="45">
        <v>48</v>
      </c>
      <c r="X41" s="45">
        <v>3369.8</v>
      </c>
      <c r="Y41" s="45">
        <v>0</v>
      </c>
      <c r="Z41" s="45">
        <v>35</v>
      </c>
      <c r="AA41" s="45">
        <f t="shared" si="0"/>
        <v>1.6078064652584501</v>
      </c>
    </row>
    <row r="42" spans="1:28" ht="18.75" x14ac:dyDescent="0.3">
      <c r="A42" s="45">
        <v>16</v>
      </c>
      <c r="B42" s="45">
        <v>13</v>
      </c>
      <c r="C42" s="45">
        <v>7</v>
      </c>
      <c r="D42" s="45">
        <v>8</v>
      </c>
      <c r="E42" s="45">
        <v>30.3</v>
      </c>
      <c r="F42" s="45">
        <v>2</v>
      </c>
      <c r="G42" s="45">
        <v>2</v>
      </c>
      <c r="H42" s="45">
        <v>2</v>
      </c>
      <c r="I42" s="45">
        <v>28</v>
      </c>
      <c r="J42" s="45">
        <v>1</v>
      </c>
      <c r="K42" s="45">
        <v>4.5</v>
      </c>
      <c r="L42" s="62">
        <v>61</v>
      </c>
      <c r="M42" s="62">
        <v>234</v>
      </c>
      <c r="N42" s="46">
        <f t="shared" si="4"/>
        <v>-0.58388602239937581</v>
      </c>
      <c r="O42" s="45">
        <v>12</v>
      </c>
      <c r="P42" s="45">
        <v>12</v>
      </c>
      <c r="Q42" s="63">
        <v>377</v>
      </c>
      <c r="R42" s="63">
        <v>30</v>
      </c>
      <c r="S42" s="46">
        <f t="shared" si="3"/>
        <v>1.0992200954861304</v>
      </c>
      <c r="T42" s="45">
        <v>12</v>
      </c>
      <c r="U42" s="45">
        <v>12</v>
      </c>
      <c r="V42" s="45">
        <v>0</v>
      </c>
      <c r="W42" s="45">
        <v>48</v>
      </c>
      <c r="X42" s="45">
        <v>3369.8</v>
      </c>
      <c r="Y42" s="45">
        <v>0</v>
      </c>
      <c r="Z42" s="45">
        <v>36</v>
      </c>
      <c r="AA42" s="45">
        <f t="shared" si="0"/>
        <v>1.6831061178855062</v>
      </c>
    </row>
    <row r="43" spans="1:28" ht="18.75" x14ac:dyDescent="0.3">
      <c r="A43" s="45">
        <v>16</v>
      </c>
      <c r="B43" s="45">
        <v>13</v>
      </c>
      <c r="C43" s="45">
        <v>8</v>
      </c>
      <c r="D43" s="45">
        <v>8</v>
      </c>
      <c r="E43" s="45">
        <v>30.3</v>
      </c>
      <c r="F43" s="45">
        <v>2</v>
      </c>
      <c r="G43" s="45">
        <v>2</v>
      </c>
      <c r="H43" s="45">
        <v>2</v>
      </c>
      <c r="I43" s="45">
        <v>28</v>
      </c>
      <c r="J43" s="45">
        <v>1</v>
      </c>
      <c r="K43" s="45">
        <v>4.5</v>
      </c>
      <c r="L43" s="62">
        <v>88</v>
      </c>
      <c r="M43" s="62">
        <v>208</v>
      </c>
      <c r="N43" s="46">
        <f t="shared" si="4"/>
        <v>-0.37358066281259295</v>
      </c>
      <c r="O43" s="45">
        <v>12</v>
      </c>
      <c r="P43" s="45">
        <v>12</v>
      </c>
      <c r="Q43" s="63">
        <v>656</v>
      </c>
      <c r="R43" s="63">
        <v>19</v>
      </c>
      <c r="S43" s="46">
        <f t="shared" si="3"/>
        <v>1.5381502384228314</v>
      </c>
      <c r="T43" s="45">
        <v>12</v>
      </c>
      <c r="U43" s="45">
        <v>12</v>
      </c>
      <c r="V43" s="45">
        <v>0</v>
      </c>
      <c r="W43" s="45">
        <v>48</v>
      </c>
      <c r="X43" s="45">
        <v>3369.8</v>
      </c>
      <c r="Y43" s="45">
        <v>0</v>
      </c>
      <c r="Z43" s="45">
        <v>37</v>
      </c>
      <c r="AA43" s="45">
        <f t="shared" si="0"/>
        <v>1.9117309012354244</v>
      </c>
    </row>
    <row r="44" spans="1:28" ht="18.75" x14ac:dyDescent="0.3">
      <c r="A44" s="45">
        <v>16</v>
      </c>
      <c r="B44" s="45">
        <v>13</v>
      </c>
      <c r="C44" s="45">
        <v>9</v>
      </c>
      <c r="D44" s="45">
        <v>8</v>
      </c>
      <c r="E44" s="45">
        <v>30.3</v>
      </c>
      <c r="F44" s="45">
        <v>2</v>
      </c>
      <c r="G44" s="45">
        <v>2</v>
      </c>
      <c r="H44" s="45">
        <v>2</v>
      </c>
      <c r="I44" s="45">
        <v>28</v>
      </c>
      <c r="J44" s="45">
        <v>1</v>
      </c>
      <c r="K44" s="45">
        <v>4.5</v>
      </c>
      <c r="L44" s="62">
        <v>65</v>
      </c>
      <c r="M44" s="62">
        <v>202</v>
      </c>
      <c r="N44" s="46">
        <f t="shared" si="4"/>
        <v>-0.4924380128037682</v>
      </c>
      <c r="O44" s="45">
        <v>12</v>
      </c>
      <c r="P44" s="45">
        <v>12</v>
      </c>
      <c r="Q44" s="63">
        <v>636</v>
      </c>
      <c r="R44" s="63">
        <v>23</v>
      </c>
      <c r="S44" s="46">
        <f t="shared" si="3"/>
        <v>1.441729279630821</v>
      </c>
      <c r="T44" s="45">
        <v>12</v>
      </c>
      <c r="U44" s="45">
        <v>12</v>
      </c>
      <c r="V44" s="45">
        <v>0</v>
      </c>
      <c r="W44" s="45">
        <v>48</v>
      </c>
      <c r="X44" s="45">
        <v>3369.8</v>
      </c>
      <c r="Y44" s="45">
        <v>0</v>
      </c>
      <c r="Z44" s="45">
        <v>38</v>
      </c>
      <c r="AA44" s="45">
        <f t="shared" si="0"/>
        <v>1.9341672924345892</v>
      </c>
    </row>
    <row r="45" spans="1:28" ht="18.75" x14ac:dyDescent="0.3">
      <c r="A45" s="45">
        <v>16</v>
      </c>
      <c r="B45" s="45">
        <v>13</v>
      </c>
      <c r="C45" s="45">
        <v>11</v>
      </c>
      <c r="D45" s="45">
        <v>8</v>
      </c>
      <c r="E45" s="45">
        <v>30.3</v>
      </c>
      <c r="F45" s="45">
        <v>2</v>
      </c>
      <c r="G45" s="45">
        <v>2</v>
      </c>
      <c r="H45" s="45">
        <v>2</v>
      </c>
      <c r="I45" s="45">
        <v>28</v>
      </c>
      <c r="J45" s="45">
        <v>1</v>
      </c>
      <c r="K45" s="45">
        <v>4.5</v>
      </c>
      <c r="L45" s="62">
        <v>82</v>
      </c>
      <c r="M45" s="62">
        <v>212</v>
      </c>
      <c r="N45" s="46">
        <f t="shared" si="4"/>
        <v>-0.41252200854503474</v>
      </c>
      <c r="O45" s="45">
        <v>12</v>
      </c>
      <c r="P45" s="45">
        <v>12</v>
      </c>
      <c r="Q45" s="63">
        <v>665</v>
      </c>
      <c r="R45" s="63">
        <v>26</v>
      </c>
      <c r="S45" s="46">
        <f t="shared" si="3"/>
        <v>1.4078482973322866</v>
      </c>
      <c r="T45" s="45">
        <v>12</v>
      </c>
      <c r="U45" s="45">
        <v>12</v>
      </c>
      <c r="V45" s="45">
        <v>0</v>
      </c>
      <c r="W45" s="45">
        <v>48</v>
      </c>
      <c r="X45" s="45">
        <v>3369.8</v>
      </c>
      <c r="Y45" s="45">
        <v>0</v>
      </c>
      <c r="Z45" s="45">
        <v>39</v>
      </c>
      <c r="AA45" s="45">
        <f t="shared" si="0"/>
        <v>1.8203703058773213</v>
      </c>
    </row>
    <row r="46" spans="1:28" ht="18.75" x14ac:dyDescent="0.3">
      <c r="A46" s="45">
        <v>16</v>
      </c>
      <c r="B46" s="45">
        <v>13</v>
      </c>
      <c r="C46" s="45">
        <v>12</v>
      </c>
      <c r="D46" s="45">
        <v>8</v>
      </c>
      <c r="E46" s="45">
        <v>30.3</v>
      </c>
      <c r="F46" s="45">
        <v>2</v>
      </c>
      <c r="G46" s="45">
        <v>2</v>
      </c>
      <c r="H46" s="45">
        <v>2</v>
      </c>
      <c r="I46" s="45">
        <v>28</v>
      </c>
      <c r="J46" s="45">
        <v>1</v>
      </c>
      <c r="K46" s="45">
        <v>4.5</v>
      </c>
      <c r="L46" s="62">
        <v>66</v>
      </c>
      <c r="M46" s="62">
        <v>220</v>
      </c>
      <c r="N46" s="46">
        <f t="shared" si="4"/>
        <v>-0.52287874528033762</v>
      </c>
      <c r="O46" s="45">
        <v>12</v>
      </c>
      <c r="P46" s="45">
        <v>12</v>
      </c>
      <c r="Q46" s="63">
        <v>532</v>
      </c>
      <c r="R46" s="63">
        <v>24</v>
      </c>
      <c r="S46" s="46">
        <f t="shared" si="3"/>
        <v>1.3457003905834422</v>
      </c>
      <c r="T46" s="45">
        <v>12</v>
      </c>
      <c r="U46" s="45">
        <v>12</v>
      </c>
      <c r="V46" s="45">
        <v>0</v>
      </c>
      <c r="W46" s="45">
        <v>48</v>
      </c>
      <c r="X46" s="45">
        <v>3369.8</v>
      </c>
      <c r="Y46" s="45">
        <v>0</v>
      </c>
      <c r="Z46" s="45">
        <v>40</v>
      </c>
      <c r="AA46" s="45">
        <f t="shared" si="0"/>
        <v>1.8685791358637798</v>
      </c>
    </row>
    <row r="47" spans="1:28" ht="18.75" x14ac:dyDescent="0.3">
      <c r="A47" s="64"/>
      <c r="B47" s="64"/>
      <c r="C47" s="64"/>
      <c r="D47" s="64"/>
      <c r="E47" s="64"/>
      <c r="F47" s="64"/>
      <c r="G47" s="64" t="s">
        <v>22</v>
      </c>
      <c r="H47" s="64"/>
      <c r="I47" s="64"/>
      <c r="J47" s="64"/>
      <c r="K47" s="64"/>
      <c r="L47" s="31"/>
      <c r="M47" s="31"/>
      <c r="N47" s="78"/>
      <c r="O47" s="64"/>
      <c r="P47" s="64"/>
      <c r="Q47" s="33"/>
      <c r="R47" s="33"/>
      <c r="S47" s="78"/>
      <c r="T47" s="64"/>
      <c r="U47" s="64"/>
      <c r="V47" s="64"/>
      <c r="W47" s="64"/>
      <c r="X47" s="64"/>
      <c r="Y47" s="64"/>
      <c r="Z47" s="74"/>
      <c r="AA47" s="74"/>
      <c r="AB47" s="29"/>
    </row>
    <row r="48" spans="1:28" ht="18.75" x14ac:dyDescent="0.3">
      <c r="A48" s="41" t="s">
        <v>53</v>
      </c>
      <c r="B48" s="30" t="s">
        <v>0</v>
      </c>
      <c r="C48" s="30" t="s">
        <v>1</v>
      </c>
      <c r="D48" s="30" t="s">
        <v>2</v>
      </c>
      <c r="E48" s="30" t="s">
        <v>8</v>
      </c>
      <c r="F48" s="30" t="s">
        <v>3</v>
      </c>
      <c r="G48" s="30" t="s">
        <v>3</v>
      </c>
      <c r="H48" s="30" t="s">
        <v>3</v>
      </c>
      <c r="I48" s="30" t="s">
        <v>35</v>
      </c>
      <c r="J48" s="30" t="s">
        <v>36</v>
      </c>
      <c r="K48" s="30" t="s">
        <v>37</v>
      </c>
      <c r="L48" s="31" t="s">
        <v>5</v>
      </c>
      <c r="M48" s="31" t="s">
        <v>6</v>
      </c>
      <c r="N48" s="78" t="s">
        <v>106</v>
      </c>
      <c r="O48" s="30" t="s">
        <v>40</v>
      </c>
      <c r="P48" s="39" t="s">
        <v>41</v>
      </c>
      <c r="Q48" s="33" t="s">
        <v>42</v>
      </c>
      <c r="R48" s="33" t="s">
        <v>43</v>
      </c>
      <c r="S48" s="78" t="s">
        <v>106</v>
      </c>
      <c r="T48" s="30" t="s">
        <v>45</v>
      </c>
      <c r="U48" s="30" t="s">
        <v>46</v>
      </c>
      <c r="V48" s="30" t="s">
        <v>19</v>
      </c>
      <c r="W48" s="30" t="s">
        <v>25</v>
      </c>
      <c r="X48" s="30" t="s">
        <v>38</v>
      </c>
      <c r="Y48" s="30" t="s">
        <v>39</v>
      </c>
      <c r="Z48" s="30" t="s">
        <v>58</v>
      </c>
      <c r="AA48" s="30" t="s">
        <v>111</v>
      </c>
      <c r="AB48" s="24"/>
    </row>
    <row r="49" spans="1:28" ht="18.75" x14ac:dyDescent="0.3">
      <c r="A49" s="45">
        <v>16</v>
      </c>
      <c r="B49" s="45">
        <v>13</v>
      </c>
      <c r="C49" s="45">
        <v>14</v>
      </c>
      <c r="D49" s="45">
        <v>8</v>
      </c>
      <c r="E49" s="45">
        <v>30.3</v>
      </c>
      <c r="F49" s="45">
        <v>2</v>
      </c>
      <c r="G49" s="45">
        <v>6</v>
      </c>
      <c r="H49" s="45">
        <v>6</v>
      </c>
      <c r="I49" s="45">
        <v>28</v>
      </c>
      <c r="J49" s="45">
        <v>1</v>
      </c>
      <c r="K49" s="45">
        <v>4.5</v>
      </c>
      <c r="L49" s="62">
        <v>88</v>
      </c>
      <c r="M49" s="62">
        <v>212</v>
      </c>
      <c r="N49" s="46">
        <f>LOG10(L49/M49)</f>
        <v>-0.38185318877858276</v>
      </c>
      <c r="O49" s="45">
        <v>12</v>
      </c>
      <c r="P49" s="45">
        <v>12</v>
      </c>
      <c r="Q49" s="63">
        <v>762</v>
      </c>
      <c r="R49" s="63">
        <v>13</v>
      </c>
      <c r="S49" s="46">
        <f t="shared" si="3"/>
        <v>1.7680116190327637</v>
      </c>
      <c r="T49" s="45">
        <v>12</v>
      </c>
      <c r="U49" s="45">
        <v>12</v>
      </c>
      <c r="V49" s="45">
        <v>0</v>
      </c>
      <c r="W49" s="45">
        <v>48</v>
      </c>
      <c r="X49" s="45">
        <v>3485.4</v>
      </c>
      <c r="Y49" s="45">
        <v>0</v>
      </c>
      <c r="Z49" s="45">
        <v>1</v>
      </c>
      <c r="AA49" s="45">
        <f t="shared" si="0"/>
        <v>2.1498648078113467</v>
      </c>
      <c r="AB49" s="24"/>
    </row>
    <row r="50" spans="1:28" ht="18.75" x14ac:dyDescent="0.3">
      <c r="A50" s="45">
        <v>16</v>
      </c>
      <c r="B50" s="45">
        <v>13</v>
      </c>
      <c r="C50" s="45">
        <v>16</v>
      </c>
      <c r="D50" s="45">
        <v>8</v>
      </c>
      <c r="E50" s="45">
        <v>30.3</v>
      </c>
      <c r="F50" s="45">
        <v>2</v>
      </c>
      <c r="G50" s="45">
        <v>6</v>
      </c>
      <c r="H50" s="45">
        <v>6</v>
      </c>
      <c r="I50" s="45">
        <v>28</v>
      </c>
      <c r="J50" s="45">
        <v>1</v>
      </c>
      <c r="K50" s="45">
        <v>4.5</v>
      </c>
      <c r="L50" s="62">
        <v>102</v>
      </c>
      <c r="M50" s="62">
        <v>190</v>
      </c>
      <c r="N50" s="46">
        <f t="shared" si="4"/>
        <v>-0.2701534291909114</v>
      </c>
      <c r="O50" s="45">
        <v>12</v>
      </c>
      <c r="P50" s="45">
        <v>12</v>
      </c>
      <c r="Q50" s="63">
        <v>562</v>
      </c>
      <c r="R50" s="63">
        <v>23</v>
      </c>
      <c r="S50" s="46">
        <f t="shared" si="3"/>
        <v>1.3880084795514682</v>
      </c>
      <c r="T50" s="45">
        <v>12</v>
      </c>
      <c r="U50" s="45">
        <v>12</v>
      </c>
      <c r="V50" s="45">
        <v>4</v>
      </c>
      <c r="W50" s="45">
        <v>48</v>
      </c>
      <c r="X50" s="45">
        <v>3243.9</v>
      </c>
      <c r="Y50" s="45">
        <v>0</v>
      </c>
      <c r="Z50" s="45">
        <v>2</v>
      </c>
      <c r="AA50" s="45">
        <f t="shared" si="0"/>
        <v>1.6581619087423796</v>
      </c>
      <c r="AB50" s="24"/>
    </row>
    <row r="51" spans="1:28" ht="18.75" x14ac:dyDescent="0.3">
      <c r="A51" s="45">
        <v>16</v>
      </c>
      <c r="B51" s="45">
        <v>13</v>
      </c>
      <c r="C51" s="45">
        <v>18</v>
      </c>
      <c r="D51" s="45">
        <v>8</v>
      </c>
      <c r="E51" s="45">
        <v>30.3</v>
      </c>
      <c r="F51" s="45">
        <v>2</v>
      </c>
      <c r="G51" s="45">
        <v>6</v>
      </c>
      <c r="H51" s="45">
        <v>6</v>
      </c>
      <c r="I51" s="45">
        <v>28</v>
      </c>
      <c r="J51" s="45">
        <v>1</v>
      </c>
      <c r="K51" s="45">
        <v>4.5</v>
      </c>
      <c r="L51" s="62">
        <v>68</v>
      </c>
      <c r="M51" s="62">
        <v>160</v>
      </c>
      <c r="N51" s="46">
        <f t="shared" si="4"/>
        <v>-0.37161106994968846</v>
      </c>
      <c r="O51" s="45">
        <v>12</v>
      </c>
      <c r="P51" s="45">
        <v>12</v>
      </c>
      <c r="Q51" s="63">
        <v>367</v>
      </c>
      <c r="R51" s="63">
        <v>47</v>
      </c>
      <c r="S51" s="46">
        <f t="shared" si="3"/>
        <v>0.8925682063163719</v>
      </c>
      <c r="T51" s="45">
        <v>12</v>
      </c>
      <c r="U51" s="45">
        <v>12</v>
      </c>
      <c r="V51" s="45">
        <v>1</v>
      </c>
      <c r="W51" s="45">
        <v>48</v>
      </c>
      <c r="X51" s="45">
        <v>3197.9</v>
      </c>
      <c r="Y51" s="45">
        <v>0</v>
      </c>
      <c r="Z51" s="45">
        <v>3</v>
      </c>
      <c r="AA51" s="45">
        <f t="shared" si="0"/>
        <v>1.2641792762660604</v>
      </c>
    </row>
    <row r="52" spans="1:28" ht="18.75" x14ac:dyDescent="0.3">
      <c r="A52" s="45">
        <v>16</v>
      </c>
      <c r="B52" s="45">
        <v>13</v>
      </c>
      <c r="C52" s="45">
        <v>19</v>
      </c>
      <c r="D52" s="45">
        <v>8</v>
      </c>
      <c r="E52" s="45">
        <v>30.3</v>
      </c>
      <c r="F52" s="45">
        <v>2</v>
      </c>
      <c r="G52" s="45">
        <v>6</v>
      </c>
      <c r="H52" s="45">
        <v>6</v>
      </c>
      <c r="I52" s="45">
        <v>28</v>
      </c>
      <c r="J52" s="45">
        <v>1</v>
      </c>
      <c r="K52" s="45">
        <v>4.5</v>
      </c>
      <c r="L52" s="62">
        <v>110</v>
      </c>
      <c r="M52" s="62">
        <v>162</v>
      </c>
      <c r="N52" s="46">
        <f t="shared" si="4"/>
        <v>-0.16812232938440588</v>
      </c>
      <c r="O52" s="45">
        <v>12</v>
      </c>
      <c r="P52" s="45">
        <v>12</v>
      </c>
      <c r="Q52" s="63">
        <v>341</v>
      </c>
      <c r="R52" s="63">
        <v>56</v>
      </c>
      <c r="S52" s="46">
        <f t="shared" si="3"/>
        <v>0.78456635198629732</v>
      </c>
      <c r="T52" s="45">
        <v>12</v>
      </c>
      <c r="U52" s="45">
        <v>12</v>
      </c>
      <c r="V52" s="45">
        <v>0</v>
      </c>
      <c r="W52" s="45">
        <v>48</v>
      </c>
      <c r="X52" s="45">
        <v>3119.1</v>
      </c>
      <c r="Y52" s="45">
        <v>0</v>
      </c>
      <c r="Z52" s="45">
        <v>4</v>
      </c>
      <c r="AA52" s="45">
        <f t="shared" si="0"/>
        <v>0.95268868137070317</v>
      </c>
    </row>
    <row r="53" spans="1:28" ht="18.75" x14ac:dyDescent="0.3">
      <c r="A53" s="45">
        <v>16</v>
      </c>
      <c r="B53" s="45">
        <v>13</v>
      </c>
      <c r="C53" s="45">
        <v>20</v>
      </c>
      <c r="D53" s="45">
        <v>8</v>
      </c>
      <c r="E53" s="45">
        <v>30.3</v>
      </c>
      <c r="F53" s="45">
        <v>2</v>
      </c>
      <c r="G53" s="45">
        <v>6</v>
      </c>
      <c r="H53" s="45">
        <v>6</v>
      </c>
      <c r="I53" s="45">
        <v>28</v>
      </c>
      <c r="J53" s="45">
        <v>1</v>
      </c>
      <c r="K53" s="45">
        <v>4.5</v>
      </c>
      <c r="L53" s="62">
        <v>149</v>
      </c>
      <c r="M53" s="62">
        <v>167</v>
      </c>
      <c r="N53" s="46">
        <f t="shared" si="4"/>
        <v>-4.9530202735309226E-2</v>
      </c>
      <c r="O53" s="45">
        <v>12</v>
      </c>
      <c r="P53" s="45">
        <v>12</v>
      </c>
      <c r="Q53" s="63">
        <v>399</v>
      </c>
      <c r="R53" s="63">
        <v>54</v>
      </c>
      <c r="S53" s="46">
        <f t="shared" si="3"/>
        <v>0.86857913586377977</v>
      </c>
      <c r="T53" s="45">
        <v>12</v>
      </c>
      <c r="U53" s="45">
        <v>12</v>
      </c>
      <c r="V53" s="45">
        <v>0</v>
      </c>
      <c r="W53" s="45">
        <v>48</v>
      </c>
      <c r="X53" s="45">
        <v>3021.3</v>
      </c>
      <c r="Y53" s="45">
        <v>0</v>
      </c>
      <c r="Z53" s="45">
        <v>5</v>
      </c>
      <c r="AA53" s="45">
        <f t="shared" si="0"/>
        <v>0.91810933859908905</v>
      </c>
    </row>
    <row r="54" spans="1:28" ht="18.75" x14ac:dyDescent="0.3">
      <c r="A54" s="45">
        <v>16</v>
      </c>
      <c r="B54" s="45">
        <v>13</v>
      </c>
      <c r="C54" s="45">
        <v>22</v>
      </c>
      <c r="D54" s="45">
        <v>8</v>
      </c>
      <c r="E54" s="45">
        <v>30.3</v>
      </c>
      <c r="F54" s="45">
        <v>2</v>
      </c>
      <c r="G54" s="45">
        <v>6</v>
      </c>
      <c r="H54" s="45">
        <v>6</v>
      </c>
      <c r="I54" s="45">
        <v>28</v>
      </c>
      <c r="J54" s="45">
        <v>1</v>
      </c>
      <c r="K54" s="45">
        <v>4.5</v>
      </c>
      <c r="L54" s="62">
        <v>195</v>
      </c>
      <c r="M54" s="62">
        <v>203</v>
      </c>
      <c r="N54" s="46">
        <f t="shared" si="4"/>
        <v>-1.7461426550694884E-2</v>
      </c>
      <c r="O54" s="45">
        <v>12</v>
      </c>
      <c r="P54" s="45">
        <v>12</v>
      </c>
      <c r="Q54" s="63">
        <v>500</v>
      </c>
      <c r="R54" s="63">
        <v>59</v>
      </c>
      <c r="S54" s="46">
        <f t="shared" si="3"/>
        <v>0.92811799269387463</v>
      </c>
      <c r="T54" s="45">
        <v>12</v>
      </c>
      <c r="U54" s="45">
        <v>12</v>
      </c>
      <c r="V54" s="45">
        <v>0</v>
      </c>
      <c r="W54" s="45">
        <v>48</v>
      </c>
      <c r="X54" s="45">
        <v>3136.8</v>
      </c>
      <c r="Y54" s="45">
        <v>0</v>
      </c>
      <c r="Z54" s="45">
        <v>6</v>
      </c>
      <c r="AA54" s="45">
        <f t="shared" si="0"/>
        <v>0.94557941924456956</v>
      </c>
    </row>
    <row r="55" spans="1:28" ht="18.75" x14ac:dyDescent="0.3">
      <c r="A55" s="45">
        <v>16</v>
      </c>
      <c r="B55" s="45">
        <v>13</v>
      </c>
      <c r="C55" s="45">
        <v>23</v>
      </c>
      <c r="D55" s="45">
        <v>8</v>
      </c>
      <c r="E55" s="45">
        <v>30.3</v>
      </c>
      <c r="F55" s="45">
        <v>2</v>
      </c>
      <c r="G55" s="45">
        <v>6</v>
      </c>
      <c r="H55" s="45">
        <v>6</v>
      </c>
      <c r="I55" s="45">
        <v>28</v>
      </c>
      <c r="J55" s="45">
        <v>1</v>
      </c>
      <c r="K55" s="45">
        <v>4.5</v>
      </c>
      <c r="L55" s="62">
        <v>177</v>
      </c>
      <c r="M55" s="62">
        <v>188</v>
      </c>
      <c r="N55" s="46">
        <f t="shared" si="4"/>
        <v>-2.6184582901873203E-2</v>
      </c>
      <c r="O55" s="45">
        <v>12</v>
      </c>
      <c r="P55" s="45">
        <v>12</v>
      </c>
      <c r="Q55" s="63">
        <v>417</v>
      </c>
      <c r="R55" s="63">
        <v>82</v>
      </c>
      <c r="S55" s="46">
        <f t="shared" si="3"/>
        <v>0.70632220259004075</v>
      </c>
      <c r="T55" s="45">
        <v>12</v>
      </c>
      <c r="U55" s="45">
        <v>12</v>
      </c>
      <c r="V55" s="45">
        <v>0</v>
      </c>
      <c r="W55" s="45">
        <v>48</v>
      </c>
      <c r="X55" s="45">
        <v>2991.4</v>
      </c>
      <c r="Y55" s="45">
        <v>0</v>
      </c>
      <c r="Z55" s="45">
        <v>7</v>
      </c>
      <c r="AA55" s="45">
        <f t="shared" si="0"/>
        <v>0.73250678549191395</v>
      </c>
    </row>
    <row r="56" spans="1:28" ht="18.75" x14ac:dyDescent="0.3">
      <c r="A56" s="45">
        <v>16</v>
      </c>
      <c r="B56" s="45">
        <v>13</v>
      </c>
      <c r="C56" s="45">
        <v>24</v>
      </c>
      <c r="D56" s="45">
        <v>8</v>
      </c>
      <c r="E56" s="45">
        <v>30.3</v>
      </c>
      <c r="F56" s="45">
        <v>2</v>
      </c>
      <c r="G56" s="45">
        <v>6</v>
      </c>
      <c r="H56" s="45">
        <v>6</v>
      </c>
      <c r="I56" s="45">
        <v>28</v>
      </c>
      <c r="J56" s="45">
        <v>1</v>
      </c>
      <c r="K56" s="45">
        <v>4.5</v>
      </c>
      <c r="L56" s="62">
        <v>181</v>
      </c>
      <c r="M56" s="62">
        <v>176</v>
      </c>
      <c r="N56" s="46">
        <f t="shared" si="4"/>
        <v>1.2165907055034654E-2</v>
      </c>
      <c r="O56" s="45">
        <v>12</v>
      </c>
      <c r="P56" s="45">
        <v>12</v>
      </c>
      <c r="Q56" s="63">
        <v>455</v>
      </c>
      <c r="R56" s="63">
        <v>71</v>
      </c>
      <c r="S56" s="46">
        <f t="shared" si="3"/>
        <v>0.80675304793803715</v>
      </c>
      <c r="T56" s="45">
        <v>12</v>
      </c>
      <c r="U56" s="45">
        <v>12</v>
      </c>
      <c r="V56" s="45">
        <v>0</v>
      </c>
      <c r="W56" s="45">
        <v>48</v>
      </c>
      <c r="X56" s="45">
        <v>2948.7</v>
      </c>
      <c r="Y56" s="45">
        <v>0</v>
      </c>
      <c r="Z56" s="45">
        <v>8</v>
      </c>
      <c r="AA56" s="45">
        <f t="shared" si="0"/>
        <v>0.79458714088300253</v>
      </c>
    </row>
    <row r="57" spans="1:28" ht="18.75" x14ac:dyDescent="0.3">
      <c r="A57" s="45">
        <v>16</v>
      </c>
      <c r="B57" s="45">
        <v>13</v>
      </c>
      <c r="C57" s="45">
        <v>27</v>
      </c>
      <c r="D57" s="45">
        <v>8</v>
      </c>
      <c r="E57" s="45">
        <v>30.3</v>
      </c>
      <c r="F57" s="45">
        <v>2</v>
      </c>
      <c r="G57" s="45">
        <v>6</v>
      </c>
      <c r="H57" s="45">
        <v>6</v>
      </c>
      <c r="I57" s="45">
        <v>28</v>
      </c>
      <c r="J57" s="45">
        <v>1</v>
      </c>
      <c r="K57" s="45">
        <v>4.5</v>
      </c>
      <c r="L57" s="62">
        <v>169</v>
      </c>
      <c r="M57" s="62">
        <v>196</v>
      </c>
      <c r="N57" s="46">
        <f t="shared" si="4"/>
        <v>-6.4369366742802511E-2</v>
      </c>
      <c r="O57" s="45">
        <v>12</v>
      </c>
      <c r="P57" s="45">
        <v>12</v>
      </c>
      <c r="Q57" s="63">
        <v>612</v>
      </c>
      <c r="R57" s="63">
        <v>57</v>
      </c>
      <c r="S57" s="46">
        <f t="shared" si="3"/>
        <v>1.0308765664730697</v>
      </c>
      <c r="T57" s="45">
        <v>12</v>
      </c>
      <c r="U57" s="45">
        <v>12</v>
      </c>
      <c r="V57" s="45">
        <v>3</v>
      </c>
      <c r="W57" s="45">
        <v>48</v>
      </c>
      <c r="X57" s="45">
        <v>3036.1</v>
      </c>
      <c r="Y57" s="45">
        <v>0</v>
      </c>
      <c r="Z57" s="45">
        <v>9</v>
      </c>
      <c r="AA57" s="45">
        <f t="shared" si="0"/>
        <v>1.0952459332158722</v>
      </c>
    </row>
    <row r="58" spans="1:28" ht="18.75" x14ac:dyDescent="0.3">
      <c r="A58" s="45">
        <v>16</v>
      </c>
      <c r="B58" s="45">
        <v>13</v>
      </c>
      <c r="C58" s="45">
        <v>29</v>
      </c>
      <c r="D58" s="45">
        <v>8</v>
      </c>
      <c r="E58" s="45">
        <v>30.3</v>
      </c>
      <c r="F58" s="45">
        <v>2</v>
      </c>
      <c r="G58" s="45">
        <v>6</v>
      </c>
      <c r="H58" s="45">
        <v>6</v>
      </c>
      <c r="I58" s="45">
        <v>28</v>
      </c>
      <c r="J58" s="45">
        <v>1</v>
      </c>
      <c r="K58" s="45">
        <v>4.5</v>
      </c>
      <c r="L58" s="62">
        <v>254</v>
      </c>
      <c r="M58" s="62">
        <v>176</v>
      </c>
      <c r="N58" s="46">
        <f t="shared" si="4"/>
        <v>0.15932104880578821</v>
      </c>
      <c r="O58" s="45">
        <v>12</v>
      </c>
      <c r="P58" s="45">
        <v>12</v>
      </c>
      <c r="Q58" s="63">
        <v>570</v>
      </c>
      <c r="R58" s="63">
        <v>36</v>
      </c>
      <c r="S58" s="46">
        <f t="shared" si="3"/>
        <v>1.1995723549052042</v>
      </c>
      <c r="T58" s="45">
        <v>12</v>
      </c>
      <c r="U58" s="45">
        <v>12</v>
      </c>
      <c r="V58" s="45">
        <v>4</v>
      </c>
      <c r="W58" s="45">
        <v>48</v>
      </c>
      <c r="X58" s="45">
        <v>3032.9</v>
      </c>
      <c r="Y58" s="45">
        <v>0</v>
      </c>
      <c r="Z58" s="45">
        <v>10</v>
      </c>
      <c r="AA58" s="45">
        <f t="shared" si="0"/>
        <v>1.0402513060994161</v>
      </c>
    </row>
    <row r="59" spans="1:28" ht="18.75" x14ac:dyDescent="0.3">
      <c r="A59" s="45">
        <v>16</v>
      </c>
      <c r="B59" s="45">
        <v>13</v>
      </c>
      <c r="C59" s="45">
        <v>30</v>
      </c>
      <c r="D59" s="45">
        <v>8</v>
      </c>
      <c r="E59" s="45">
        <v>30.3</v>
      </c>
      <c r="F59" s="45">
        <v>2</v>
      </c>
      <c r="G59" s="45">
        <v>6</v>
      </c>
      <c r="H59" s="45">
        <v>6</v>
      </c>
      <c r="I59" s="45">
        <v>28</v>
      </c>
      <c r="J59" s="45">
        <v>1</v>
      </c>
      <c r="K59" s="45">
        <v>4.5</v>
      </c>
      <c r="L59" s="62">
        <v>266</v>
      </c>
      <c r="M59" s="62">
        <v>118</v>
      </c>
      <c r="N59" s="46">
        <f t="shared" si="4"/>
        <v>0.35299962932494167</v>
      </c>
      <c r="O59" s="45">
        <v>12</v>
      </c>
      <c r="P59" s="45">
        <v>12</v>
      </c>
      <c r="Q59" s="63">
        <v>383</v>
      </c>
      <c r="R59" s="63">
        <v>48</v>
      </c>
      <c r="S59" s="46">
        <f t="shared" si="3"/>
        <v>0.90195753659303557</v>
      </c>
      <c r="T59" s="45">
        <v>12</v>
      </c>
      <c r="U59" s="45">
        <v>12</v>
      </c>
      <c r="V59" s="45">
        <v>1</v>
      </c>
      <c r="W59" s="45">
        <v>48</v>
      </c>
      <c r="X59" s="45">
        <v>3114.3</v>
      </c>
      <c r="Y59" s="45">
        <v>0</v>
      </c>
      <c r="Z59" s="45">
        <v>11</v>
      </c>
      <c r="AA59" s="45">
        <f t="shared" si="0"/>
        <v>0.5489579072680939</v>
      </c>
    </row>
    <row r="60" spans="1:28" ht="18.75" x14ac:dyDescent="0.3">
      <c r="A60" s="45">
        <v>16</v>
      </c>
      <c r="B60" s="45">
        <v>13</v>
      </c>
      <c r="C60" s="45">
        <v>31</v>
      </c>
      <c r="D60" s="45">
        <v>8</v>
      </c>
      <c r="E60" s="45">
        <v>30.3</v>
      </c>
      <c r="F60" s="45">
        <v>2</v>
      </c>
      <c r="G60" s="45">
        <v>6</v>
      </c>
      <c r="H60" s="45">
        <v>6</v>
      </c>
      <c r="I60" s="45">
        <v>28</v>
      </c>
      <c r="J60" s="45">
        <v>1</v>
      </c>
      <c r="K60" s="45">
        <v>4.5</v>
      </c>
      <c r="L60" s="62">
        <v>273</v>
      </c>
      <c r="M60" s="62">
        <v>138</v>
      </c>
      <c r="N60" s="46">
        <f t="shared" si="4"/>
        <v>0.29628356063951949</v>
      </c>
      <c r="O60" s="45">
        <v>12</v>
      </c>
      <c r="P60" s="45">
        <v>12</v>
      </c>
      <c r="Q60" s="63">
        <v>310</v>
      </c>
      <c r="R60" s="63">
        <v>71</v>
      </c>
      <c r="S60" s="46">
        <f t="shared" si="3"/>
        <v>0.6401033451151974</v>
      </c>
      <c r="T60" s="45">
        <v>12</v>
      </c>
      <c r="U60" s="45">
        <v>12</v>
      </c>
      <c r="V60" s="45">
        <v>0</v>
      </c>
      <c r="W60" s="45">
        <v>48</v>
      </c>
      <c r="X60" s="45">
        <v>3009.3</v>
      </c>
      <c r="Y60" s="45">
        <v>0</v>
      </c>
      <c r="Z60" s="45">
        <v>12</v>
      </c>
      <c r="AA60" s="45">
        <f t="shared" si="0"/>
        <v>0.3438197844756779</v>
      </c>
    </row>
    <row r="61" spans="1:28" ht="18.75" x14ac:dyDescent="0.3">
      <c r="A61" s="45">
        <v>16</v>
      </c>
      <c r="B61" s="45">
        <v>13</v>
      </c>
      <c r="C61" s="45">
        <v>1</v>
      </c>
      <c r="D61" s="45">
        <v>9</v>
      </c>
      <c r="E61" s="45">
        <v>30.3</v>
      </c>
      <c r="F61" s="45">
        <v>2</v>
      </c>
      <c r="G61" s="45">
        <v>6</v>
      </c>
      <c r="H61" s="45">
        <v>6</v>
      </c>
      <c r="I61" s="45">
        <v>28</v>
      </c>
      <c r="J61" s="45">
        <v>1</v>
      </c>
      <c r="K61" s="45">
        <v>4.5</v>
      </c>
      <c r="L61" s="62">
        <v>272</v>
      </c>
      <c r="M61" s="62">
        <v>141</v>
      </c>
      <c r="N61" s="46">
        <f t="shared" si="4"/>
        <v>0.28534979137881877</v>
      </c>
      <c r="O61" s="45">
        <v>12</v>
      </c>
      <c r="P61" s="45">
        <v>12</v>
      </c>
      <c r="Q61" s="63">
        <v>366</v>
      </c>
      <c r="R61" s="63">
        <v>62</v>
      </c>
      <c r="S61" s="46">
        <f t="shared" si="3"/>
        <v>0.77108939589615677</v>
      </c>
      <c r="T61" s="45">
        <v>12</v>
      </c>
      <c r="U61" s="45">
        <v>12</v>
      </c>
      <c r="V61" s="45">
        <v>0</v>
      </c>
      <c r="W61" s="45">
        <v>48</v>
      </c>
      <c r="X61" s="45">
        <v>2948.5</v>
      </c>
      <c r="Y61" s="45">
        <v>0</v>
      </c>
      <c r="Z61" s="45">
        <v>13</v>
      </c>
      <c r="AA61" s="45">
        <f t="shared" si="0"/>
        <v>0.485739604517338</v>
      </c>
    </row>
    <row r="62" spans="1:28" ht="18.75" x14ac:dyDescent="0.3">
      <c r="A62" s="45">
        <v>16</v>
      </c>
      <c r="B62" s="45">
        <v>13</v>
      </c>
      <c r="C62" s="45">
        <v>2</v>
      </c>
      <c r="D62" s="45">
        <v>9</v>
      </c>
      <c r="E62" s="45">
        <v>30.3</v>
      </c>
      <c r="F62" s="45">
        <v>2</v>
      </c>
      <c r="G62" s="45">
        <v>6</v>
      </c>
      <c r="H62" s="45">
        <v>6</v>
      </c>
      <c r="I62" s="45">
        <v>28</v>
      </c>
      <c r="J62" s="45">
        <v>1</v>
      </c>
      <c r="K62" s="45">
        <v>4.5</v>
      </c>
      <c r="L62" s="62">
        <v>258</v>
      </c>
      <c r="M62" s="62">
        <v>112</v>
      </c>
      <c r="N62" s="46">
        <f t="shared" si="4"/>
        <v>0.3624016832930485</v>
      </c>
      <c r="O62" s="45">
        <v>12</v>
      </c>
      <c r="P62" s="45">
        <v>12</v>
      </c>
      <c r="Q62" s="63">
        <v>202</v>
      </c>
      <c r="R62" s="63">
        <v>96</v>
      </c>
      <c r="S62" s="46">
        <f t="shared" si="3"/>
        <v>0.32308013640705535</v>
      </c>
      <c r="T62" s="45">
        <v>12</v>
      </c>
      <c r="U62" s="45">
        <v>12</v>
      </c>
      <c r="V62" s="45">
        <v>0</v>
      </c>
      <c r="W62" s="45">
        <v>48</v>
      </c>
      <c r="X62" s="45">
        <v>2994</v>
      </c>
      <c r="Y62" s="45">
        <v>0</v>
      </c>
      <c r="Z62" s="45">
        <v>14</v>
      </c>
      <c r="AA62" s="45">
        <f t="shared" si="0"/>
        <v>3.9321546885993153E-2</v>
      </c>
    </row>
    <row r="63" spans="1:28" ht="18.75" x14ac:dyDescent="0.3">
      <c r="A63" s="45">
        <v>16</v>
      </c>
      <c r="B63" s="45">
        <v>13</v>
      </c>
      <c r="C63" s="45">
        <v>3</v>
      </c>
      <c r="D63" s="45">
        <v>9</v>
      </c>
      <c r="E63" s="45">
        <v>30.3</v>
      </c>
      <c r="F63" s="45">
        <v>2</v>
      </c>
      <c r="G63" s="45">
        <v>6</v>
      </c>
      <c r="H63" s="45">
        <v>6</v>
      </c>
      <c r="I63" s="45">
        <v>28</v>
      </c>
      <c r="J63" s="45">
        <v>1</v>
      </c>
      <c r="K63" s="45">
        <v>4.5</v>
      </c>
      <c r="L63" s="62">
        <v>253</v>
      </c>
      <c r="M63" s="62">
        <v>144</v>
      </c>
      <c r="N63" s="46">
        <f t="shared" si="4"/>
        <v>0.24475802908056826</v>
      </c>
      <c r="O63" s="45">
        <v>12</v>
      </c>
      <c r="P63" s="45">
        <v>12</v>
      </c>
      <c r="Q63" s="63">
        <v>315</v>
      </c>
      <c r="R63" s="63">
        <v>55</v>
      </c>
      <c r="S63" s="46">
        <f t="shared" si="3"/>
        <v>0.75794786429535665</v>
      </c>
      <c r="T63" s="45">
        <v>12</v>
      </c>
      <c r="U63" s="45">
        <v>12</v>
      </c>
      <c r="V63" s="45">
        <v>0</v>
      </c>
      <c r="W63" s="45">
        <v>48</v>
      </c>
      <c r="X63" s="45">
        <v>3031.1</v>
      </c>
      <c r="Y63" s="45">
        <v>0</v>
      </c>
      <c r="Z63" s="45">
        <v>15</v>
      </c>
      <c r="AA63" s="45">
        <f t="shared" si="0"/>
        <v>0.51318983521478834</v>
      </c>
    </row>
    <row r="64" spans="1:28" ht="18.75" x14ac:dyDescent="0.3">
      <c r="A64" s="45">
        <v>16</v>
      </c>
      <c r="B64" s="45">
        <v>13</v>
      </c>
      <c r="C64" s="45">
        <v>4</v>
      </c>
      <c r="D64" s="45">
        <v>9</v>
      </c>
      <c r="E64" s="45">
        <v>30.3</v>
      </c>
      <c r="F64" s="45">
        <v>2</v>
      </c>
      <c r="G64" s="45">
        <v>6</v>
      </c>
      <c r="H64" s="45">
        <v>6</v>
      </c>
      <c r="I64" s="45">
        <v>28</v>
      </c>
      <c r="J64" s="45">
        <v>1</v>
      </c>
      <c r="K64" s="45">
        <v>4.5</v>
      </c>
      <c r="L64" s="62">
        <v>190</v>
      </c>
      <c r="M64" s="62">
        <v>118</v>
      </c>
      <c r="N64" s="46">
        <f t="shared" si="4"/>
        <v>0.20687159364670354</v>
      </c>
      <c r="O64" s="45">
        <v>12</v>
      </c>
      <c r="P64" s="45">
        <v>12</v>
      </c>
      <c r="Q64" s="63">
        <v>261</v>
      </c>
      <c r="R64" s="63">
        <v>32</v>
      </c>
      <c r="S64" s="46">
        <f t="shared" si="3"/>
        <v>0.91149052901837502</v>
      </c>
      <c r="T64" s="45">
        <v>12</v>
      </c>
      <c r="U64" s="45">
        <v>12</v>
      </c>
      <c r="V64" s="45">
        <v>0</v>
      </c>
      <c r="W64" s="45">
        <v>48</v>
      </c>
      <c r="X64" s="45">
        <v>3251.8</v>
      </c>
      <c r="Y64" s="45">
        <v>0</v>
      </c>
      <c r="Z64" s="45">
        <v>16</v>
      </c>
      <c r="AA64" s="45">
        <f t="shared" si="0"/>
        <v>0.70461893537167142</v>
      </c>
    </row>
    <row r="65" spans="1:28" ht="18.75" x14ac:dyDescent="0.3">
      <c r="A65" s="45">
        <v>16</v>
      </c>
      <c r="B65" s="45">
        <v>13</v>
      </c>
      <c r="C65" s="45">
        <v>5</v>
      </c>
      <c r="D65" s="45">
        <v>9</v>
      </c>
      <c r="E65" s="45">
        <v>30.3</v>
      </c>
      <c r="F65" s="45">
        <v>2</v>
      </c>
      <c r="G65" s="45">
        <v>6</v>
      </c>
      <c r="H65" s="45">
        <v>6</v>
      </c>
      <c r="I65" s="45">
        <v>28</v>
      </c>
      <c r="J65" s="45">
        <v>1</v>
      </c>
      <c r="K65" s="45">
        <v>4.5</v>
      </c>
      <c r="L65" s="62">
        <v>261</v>
      </c>
      <c r="M65" s="62">
        <v>114</v>
      </c>
      <c r="N65" s="46">
        <f t="shared" si="4"/>
        <v>0.35973565600180835</v>
      </c>
      <c r="O65" s="45">
        <v>12</v>
      </c>
      <c r="P65" s="45">
        <v>12</v>
      </c>
      <c r="Q65" s="63">
        <v>296</v>
      </c>
      <c r="R65" s="63">
        <v>54</v>
      </c>
      <c r="S65" s="46">
        <f t="shared" si="3"/>
        <v>0.73889795123597013</v>
      </c>
      <c r="T65" s="45">
        <v>12</v>
      </c>
      <c r="U65" s="45">
        <v>12</v>
      </c>
      <c r="V65" s="45">
        <v>0</v>
      </c>
      <c r="W65" s="45">
        <v>48</v>
      </c>
      <c r="X65" s="45">
        <v>3107.1</v>
      </c>
      <c r="Y65" s="45">
        <v>0</v>
      </c>
      <c r="Z65" s="45">
        <v>17</v>
      </c>
      <c r="AA65" s="45">
        <f t="shared" si="0"/>
        <v>0.37916229523416178</v>
      </c>
    </row>
    <row r="66" spans="1:28" ht="18.75" x14ac:dyDescent="0.3">
      <c r="A66" s="45">
        <v>16</v>
      </c>
      <c r="B66" s="45">
        <v>13</v>
      </c>
      <c r="C66" s="45">
        <v>6</v>
      </c>
      <c r="D66" s="45">
        <v>9</v>
      </c>
      <c r="E66" s="45">
        <v>30.3</v>
      </c>
      <c r="F66" s="45">
        <v>2</v>
      </c>
      <c r="G66" s="45">
        <v>6</v>
      </c>
      <c r="H66" s="45">
        <v>6</v>
      </c>
      <c r="I66" s="45">
        <v>28</v>
      </c>
      <c r="J66" s="45">
        <v>1</v>
      </c>
      <c r="K66" s="45">
        <v>4.5</v>
      </c>
      <c r="L66" s="62">
        <v>296</v>
      </c>
      <c r="M66" s="62">
        <v>125</v>
      </c>
      <c r="N66" s="46">
        <f t="shared" si="4"/>
        <v>0.37438169805088217</v>
      </c>
      <c r="O66" s="45">
        <v>12</v>
      </c>
      <c r="P66" s="45">
        <v>12</v>
      </c>
      <c r="Q66" s="63">
        <v>280</v>
      </c>
      <c r="R66" s="63">
        <v>74</v>
      </c>
      <c r="S66" s="46">
        <f t="shared" si="3"/>
        <v>0.57792631161124308</v>
      </c>
      <c r="T66" s="45">
        <v>12</v>
      </c>
      <c r="U66" s="45">
        <v>12</v>
      </c>
      <c r="V66" s="45">
        <v>0</v>
      </c>
      <c r="W66" s="45">
        <v>48</v>
      </c>
      <c r="X66" s="45">
        <v>2997.1</v>
      </c>
      <c r="Y66" s="45">
        <v>0</v>
      </c>
      <c r="Z66" s="45">
        <v>18</v>
      </c>
      <c r="AA66" s="45">
        <f t="shared" si="0"/>
        <v>0.20354461356036091</v>
      </c>
    </row>
    <row r="67" spans="1:28" ht="18.75" x14ac:dyDescent="0.3">
      <c r="A67" s="45">
        <v>16</v>
      </c>
      <c r="B67" s="45">
        <v>13</v>
      </c>
      <c r="C67" s="45">
        <v>7</v>
      </c>
      <c r="D67" s="45">
        <v>9</v>
      </c>
      <c r="E67" s="45">
        <v>30.3</v>
      </c>
      <c r="F67" s="45">
        <v>2</v>
      </c>
      <c r="G67" s="45">
        <v>6</v>
      </c>
      <c r="H67" s="45">
        <v>6</v>
      </c>
      <c r="I67" s="45">
        <v>28</v>
      </c>
      <c r="J67" s="45">
        <v>1</v>
      </c>
      <c r="K67" s="45">
        <v>4.5</v>
      </c>
      <c r="L67" s="62">
        <v>289</v>
      </c>
      <c r="M67" s="62">
        <v>115</v>
      </c>
      <c r="N67" s="46">
        <f t="shared" si="4"/>
        <v>0.40020000240293618</v>
      </c>
      <c r="O67" s="45">
        <v>12</v>
      </c>
      <c r="P67" s="45">
        <v>12</v>
      </c>
      <c r="Q67" s="63">
        <v>401</v>
      </c>
      <c r="R67" s="63">
        <v>52</v>
      </c>
      <c r="S67" s="46">
        <f t="shared" si="3"/>
        <v>0.88714102898538316</v>
      </c>
      <c r="T67" s="45">
        <v>12</v>
      </c>
      <c r="U67" s="45">
        <v>12</v>
      </c>
      <c r="V67" s="45">
        <v>1</v>
      </c>
      <c r="W67" s="45">
        <v>48</v>
      </c>
      <c r="X67" s="45">
        <v>3077.8</v>
      </c>
      <c r="Y67" s="45">
        <v>0</v>
      </c>
      <c r="Z67" s="45">
        <v>19</v>
      </c>
      <c r="AA67" s="45">
        <f t="shared" ref="AA67:AA130" si="5">ABS(N67-S67)</f>
        <v>0.48694102658244698</v>
      </c>
    </row>
    <row r="68" spans="1:28" ht="18.75" x14ac:dyDescent="0.3">
      <c r="A68" s="45">
        <v>16</v>
      </c>
      <c r="B68" s="45">
        <v>13</v>
      </c>
      <c r="C68" s="45">
        <v>8</v>
      </c>
      <c r="D68" s="45">
        <v>9</v>
      </c>
      <c r="E68" s="45">
        <v>30.3</v>
      </c>
      <c r="F68" s="45">
        <v>2</v>
      </c>
      <c r="G68" s="45">
        <v>6</v>
      </c>
      <c r="H68" s="45">
        <v>6</v>
      </c>
      <c r="I68" s="45">
        <v>28</v>
      </c>
      <c r="J68" s="45">
        <v>1</v>
      </c>
      <c r="K68" s="45">
        <v>4.5</v>
      </c>
      <c r="L68" s="62">
        <v>258</v>
      </c>
      <c r="M68" s="62">
        <v>98</v>
      </c>
      <c r="N68" s="46">
        <f t="shared" si="4"/>
        <v>0.42039363027073529</v>
      </c>
      <c r="O68" s="45">
        <v>12</v>
      </c>
      <c r="P68" s="45">
        <v>12</v>
      </c>
      <c r="Q68" s="63">
        <v>228</v>
      </c>
      <c r="R68" s="63">
        <v>81</v>
      </c>
      <c r="S68" s="46">
        <f t="shared" si="3"/>
        <v>0.44944982812180406</v>
      </c>
      <c r="T68" s="45">
        <v>12</v>
      </c>
      <c r="U68" s="45">
        <v>12</v>
      </c>
      <c r="V68" s="45">
        <v>4</v>
      </c>
      <c r="W68" s="45">
        <v>48</v>
      </c>
      <c r="X68" s="45">
        <v>2964.8</v>
      </c>
      <c r="Y68" s="45">
        <v>0</v>
      </c>
      <c r="Z68" s="45">
        <v>20</v>
      </c>
      <c r="AA68" s="45">
        <f t="shared" si="5"/>
        <v>2.9056197851068777E-2</v>
      </c>
    </row>
    <row r="69" spans="1:28" ht="18.75" x14ac:dyDescent="0.3">
      <c r="A69" s="45">
        <v>16</v>
      </c>
      <c r="B69" s="45">
        <v>13</v>
      </c>
      <c r="C69" s="45">
        <v>9</v>
      </c>
      <c r="D69" s="45">
        <v>9</v>
      </c>
      <c r="E69" s="45">
        <v>30.3</v>
      </c>
      <c r="F69" s="45">
        <v>2</v>
      </c>
      <c r="G69" s="45">
        <v>6</v>
      </c>
      <c r="H69" s="45">
        <v>6</v>
      </c>
      <c r="I69" s="45">
        <v>28</v>
      </c>
      <c r="J69" s="45">
        <v>1</v>
      </c>
      <c r="K69" s="45">
        <v>4.5</v>
      </c>
      <c r="L69" s="62">
        <v>266</v>
      </c>
      <c r="M69" s="62">
        <v>120</v>
      </c>
      <c r="N69" s="46">
        <f t="shared" si="4"/>
        <v>0.34570039058344221</v>
      </c>
      <c r="O69" s="45">
        <v>12</v>
      </c>
      <c r="P69" s="45">
        <v>12</v>
      </c>
      <c r="Q69" s="63">
        <v>292</v>
      </c>
      <c r="R69" s="63">
        <v>100</v>
      </c>
      <c r="S69" s="46">
        <f t="shared" si="3"/>
        <v>0.46538285144841829</v>
      </c>
      <c r="T69" s="45">
        <v>12</v>
      </c>
      <c r="U69" s="45">
        <v>12</v>
      </c>
      <c r="V69" s="45">
        <v>2</v>
      </c>
      <c r="W69" s="45">
        <v>48</v>
      </c>
      <c r="X69" s="45">
        <v>2987.7</v>
      </c>
      <c r="Y69" s="45">
        <v>0</v>
      </c>
      <c r="Z69" s="45">
        <v>21</v>
      </c>
      <c r="AA69" s="45">
        <f t="shared" si="5"/>
        <v>0.11968246086497608</v>
      </c>
    </row>
    <row r="70" spans="1:28" ht="18.75" x14ac:dyDescent="0.3">
      <c r="A70" s="45">
        <v>16</v>
      </c>
      <c r="B70" s="45">
        <v>13</v>
      </c>
      <c r="C70" s="45">
        <v>10</v>
      </c>
      <c r="D70" s="45">
        <v>9</v>
      </c>
      <c r="E70" s="45">
        <v>30.3</v>
      </c>
      <c r="F70" s="45">
        <v>2</v>
      </c>
      <c r="G70" s="45">
        <v>6</v>
      </c>
      <c r="H70" s="45">
        <v>6</v>
      </c>
      <c r="I70" s="45">
        <v>28</v>
      </c>
      <c r="J70" s="45">
        <v>1</v>
      </c>
      <c r="K70" s="45">
        <v>4.5</v>
      </c>
      <c r="L70" s="62">
        <v>249</v>
      </c>
      <c r="M70" s="62">
        <v>114</v>
      </c>
      <c r="N70" s="46">
        <f t="shared" si="4"/>
        <v>0.33929449575926374</v>
      </c>
      <c r="O70" s="45">
        <v>12</v>
      </c>
      <c r="P70" s="45">
        <v>12</v>
      </c>
      <c r="Q70" s="63">
        <v>256</v>
      </c>
      <c r="R70" s="63">
        <v>104</v>
      </c>
      <c r="S70" s="46">
        <f t="shared" si="3"/>
        <v>0.39120662601306921</v>
      </c>
      <c r="T70" s="45">
        <v>12</v>
      </c>
      <c r="U70" s="45">
        <v>12</v>
      </c>
      <c r="V70" s="45">
        <v>3</v>
      </c>
      <c r="W70" s="45">
        <v>48</v>
      </c>
      <c r="X70" s="45">
        <v>2948.2</v>
      </c>
      <c r="Y70" s="45">
        <v>0</v>
      </c>
      <c r="Z70" s="45">
        <v>22</v>
      </c>
      <c r="AA70" s="45">
        <f t="shared" si="5"/>
        <v>5.1912130253805477E-2</v>
      </c>
    </row>
    <row r="71" spans="1:28" ht="18.75" x14ac:dyDescent="0.3">
      <c r="A71" s="45">
        <v>16</v>
      </c>
      <c r="B71" s="45">
        <v>13</v>
      </c>
      <c r="C71" s="45">
        <v>11</v>
      </c>
      <c r="D71" s="45">
        <v>9</v>
      </c>
      <c r="E71" s="45">
        <v>30.3</v>
      </c>
      <c r="F71" s="45">
        <v>2</v>
      </c>
      <c r="G71" s="45">
        <v>6</v>
      </c>
      <c r="H71" s="45">
        <v>6</v>
      </c>
      <c r="I71" s="45">
        <v>28</v>
      </c>
      <c r="J71" s="45">
        <v>1</v>
      </c>
      <c r="K71" s="45">
        <v>4.5</v>
      </c>
      <c r="L71" s="62">
        <v>191</v>
      </c>
      <c r="M71" s="62">
        <v>99</v>
      </c>
      <c r="N71" s="46">
        <f t="shared" si="4"/>
        <v>0.28539817265017764</v>
      </c>
      <c r="O71" s="45">
        <v>12</v>
      </c>
      <c r="P71" s="45">
        <v>12</v>
      </c>
      <c r="Q71" s="63">
        <v>216</v>
      </c>
      <c r="R71" s="63">
        <v>82</v>
      </c>
      <c r="S71" s="46">
        <f t="shared" si="3"/>
        <v>0.42063989876721425</v>
      </c>
      <c r="T71" s="45">
        <v>12</v>
      </c>
      <c r="U71" s="45">
        <v>12</v>
      </c>
      <c r="V71" s="45">
        <v>0</v>
      </c>
      <c r="W71" s="45">
        <v>48</v>
      </c>
      <c r="X71" s="45">
        <v>3009.8</v>
      </c>
      <c r="Y71" s="45">
        <v>0</v>
      </c>
      <c r="Z71" s="45">
        <v>23</v>
      </c>
      <c r="AA71" s="45">
        <f t="shared" si="5"/>
        <v>0.13524172611703661</v>
      </c>
    </row>
    <row r="72" spans="1:28" ht="18.75" x14ac:dyDescent="0.3">
      <c r="A72" s="45">
        <v>16</v>
      </c>
      <c r="B72" s="45">
        <v>13</v>
      </c>
      <c r="C72" s="45">
        <v>12</v>
      </c>
      <c r="D72" s="45">
        <v>9</v>
      </c>
      <c r="E72" s="45">
        <v>30.3</v>
      </c>
      <c r="F72" s="45">
        <v>2</v>
      </c>
      <c r="G72" s="45">
        <v>6</v>
      </c>
      <c r="H72" s="45">
        <v>6</v>
      </c>
      <c r="I72" s="45">
        <v>28</v>
      </c>
      <c r="J72" s="45">
        <v>1</v>
      </c>
      <c r="K72" s="45">
        <v>4.5</v>
      </c>
      <c r="L72" s="62">
        <v>237</v>
      </c>
      <c r="M72" s="62">
        <v>109</v>
      </c>
      <c r="N72" s="46">
        <f t="shared" si="4"/>
        <v>0.33732184806948023</v>
      </c>
      <c r="O72" s="45">
        <v>12</v>
      </c>
      <c r="P72" s="45">
        <v>12</v>
      </c>
      <c r="Q72" s="63">
        <v>311</v>
      </c>
      <c r="R72" s="63">
        <v>76</v>
      </c>
      <c r="S72" s="46">
        <f t="shared" si="3"/>
        <v>0.61194679674604613</v>
      </c>
      <c r="T72" s="45">
        <v>12</v>
      </c>
      <c r="U72" s="45">
        <v>12</v>
      </c>
      <c r="V72" s="45">
        <v>0</v>
      </c>
      <c r="W72" s="45">
        <v>48</v>
      </c>
      <c r="X72" s="45">
        <v>2955.3</v>
      </c>
      <c r="Y72" s="45">
        <v>0</v>
      </c>
      <c r="Z72" s="45">
        <v>24</v>
      </c>
      <c r="AA72" s="45">
        <f t="shared" si="5"/>
        <v>0.27462494867656589</v>
      </c>
    </row>
    <row r="73" spans="1:28" ht="18.75" x14ac:dyDescent="0.3">
      <c r="A73" s="45">
        <v>16</v>
      </c>
      <c r="B73" s="45">
        <v>13</v>
      </c>
      <c r="C73" s="45">
        <v>13</v>
      </c>
      <c r="D73" s="45">
        <v>9</v>
      </c>
      <c r="E73" s="45">
        <v>30.3</v>
      </c>
      <c r="F73" s="45">
        <v>2</v>
      </c>
      <c r="G73" s="45">
        <v>6</v>
      </c>
      <c r="H73" s="45">
        <v>6</v>
      </c>
      <c r="I73" s="45">
        <v>28</v>
      </c>
      <c r="J73" s="45">
        <v>1</v>
      </c>
      <c r="K73" s="45">
        <v>4.5</v>
      </c>
      <c r="L73" s="62">
        <v>162</v>
      </c>
      <c r="M73" s="62">
        <v>139</v>
      </c>
      <c r="N73" s="46">
        <f t="shared" si="4"/>
        <v>6.6500214288535892E-2</v>
      </c>
      <c r="O73" s="45">
        <v>12</v>
      </c>
      <c r="P73" s="45">
        <v>12</v>
      </c>
      <c r="Q73" s="63">
        <v>178</v>
      </c>
      <c r="R73" s="63">
        <v>95</v>
      </c>
      <c r="S73" s="46">
        <f t="shared" si="3"/>
        <v>0.27269639702004622</v>
      </c>
      <c r="T73" s="45">
        <v>12</v>
      </c>
      <c r="U73" s="45">
        <v>12</v>
      </c>
      <c r="V73" s="45">
        <v>2</v>
      </c>
      <c r="W73" s="45">
        <v>48</v>
      </c>
      <c r="X73" s="45">
        <v>3021.8</v>
      </c>
      <c r="Y73" s="45">
        <v>0</v>
      </c>
      <c r="Z73" s="45">
        <v>25</v>
      </c>
      <c r="AA73" s="45">
        <f t="shared" si="5"/>
        <v>0.20619618273151033</v>
      </c>
    </row>
    <row r="74" spans="1:28" ht="18.75" x14ac:dyDescent="0.3">
      <c r="A74" s="45">
        <v>16</v>
      </c>
      <c r="B74" s="45">
        <v>13</v>
      </c>
      <c r="C74" s="45">
        <v>14</v>
      </c>
      <c r="D74" s="45">
        <v>9</v>
      </c>
      <c r="E74" s="45">
        <v>30.3</v>
      </c>
      <c r="F74" s="45">
        <v>2</v>
      </c>
      <c r="G74" s="45">
        <v>6</v>
      </c>
      <c r="H74" s="45">
        <v>6</v>
      </c>
      <c r="I74" s="45">
        <v>28</v>
      </c>
      <c r="J74" s="45">
        <v>1</v>
      </c>
      <c r="K74" s="45">
        <v>4.5</v>
      </c>
      <c r="L74" s="62">
        <v>215</v>
      </c>
      <c r="M74" s="62">
        <v>127</v>
      </c>
      <c r="N74" s="46">
        <f t="shared" si="4"/>
        <v>0.2286347389596485</v>
      </c>
      <c r="O74" s="45">
        <v>12</v>
      </c>
      <c r="P74" s="45">
        <v>12</v>
      </c>
      <c r="Q74" s="63">
        <v>230</v>
      </c>
      <c r="R74" s="63">
        <v>89</v>
      </c>
      <c r="S74" s="46">
        <f t="shared" si="3"/>
        <v>0.4123378293726801</v>
      </c>
      <c r="T74" s="45">
        <v>12</v>
      </c>
      <c r="U74" s="45">
        <v>12</v>
      </c>
      <c r="V74" s="45">
        <v>2</v>
      </c>
      <c r="W74" s="45">
        <v>48</v>
      </c>
      <c r="X74" s="45">
        <v>2966.8</v>
      </c>
      <c r="Y74" s="45">
        <v>1</v>
      </c>
      <c r="Z74" s="45">
        <v>26</v>
      </c>
      <c r="AA74" s="45">
        <f t="shared" si="5"/>
        <v>0.18370309041303159</v>
      </c>
    </row>
    <row r="75" spans="1:28" ht="18.75" x14ac:dyDescent="0.3">
      <c r="A75" s="45">
        <v>16</v>
      </c>
      <c r="B75" s="45">
        <v>13</v>
      </c>
      <c r="C75" s="45">
        <v>15</v>
      </c>
      <c r="D75" s="45">
        <v>9</v>
      </c>
      <c r="E75" s="45">
        <v>30.3</v>
      </c>
      <c r="F75" s="45">
        <v>2</v>
      </c>
      <c r="G75" s="45">
        <v>6</v>
      </c>
      <c r="H75" s="45">
        <v>6</v>
      </c>
      <c r="I75" s="45">
        <v>28</v>
      </c>
      <c r="J75" s="45">
        <v>1</v>
      </c>
      <c r="K75" s="45">
        <v>4.5</v>
      </c>
      <c r="L75" s="62">
        <v>273</v>
      </c>
      <c r="M75" s="62">
        <v>114</v>
      </c>
      <c r="N75" s="46">
        <f t="shared" si="4"/>
        <v>0.37925779570428347</v>
      </c>
      <c r="O75" s="45">
        <v>12</v>
      </c>
      <c r="P75" s="45">
        <v>12</v>
      </c>
      <c r="Q75" s="63">
        <v>271</v>
      </c>
      <c r="R75" s="63">
        <v>92</v>
      </c>
      <c r="S75" s="46">
        <f t="shared" si="3"/>
        <v>0.46918146352885048</v>
      </c>
      <c r="T75" s="45">
        <v>12</v>
      </c>
      <c r="U75" s="45">
        <v>12</v>
      </c>
      <c r="V75" s="45">
        <v>0</v>
      </c>
      <c r="W75" s="45">
        <v>48</v>
      </c>
      <c r="X75" s="45">
        <v>2985.2</v>
      </c>
      <c r="Y75" s="45">
        <v>0</v>
      </c>
      <c r="Z75" s="45">
        <v>27</v>
      </c>
      <c r="AA75" s="45">
        <f t="shared" si="5"/>
        <v>8.9923667824567011E-2</v>
      </c>
    </row>
    <row r="76" spans="1:28" ht="18.75" x14ac:dyDescent="0.3">
      <c r="A76" s="45">
        <v>16</v>
      </c>
      <c r="B76" s="45">
        <v>13</v>
      </c>
      <c r="C76" s="45">
        <v>16</v>
      </c>
      <c r="D76" s="45">
        <v>9</v>
      </c>
      <c r="E76" s="45">
        <v>30.3</v>
      </c>
      <c r="F76" s="45">
        <v>2</v>
      </c>
      <c r="G76" s="45">
        <v>6</v>
      </c>
      <c r="H76" s="45">
        <v>6</v>
      </c>
      <c r="I76" s="45">
        <v>28</v>
      </c>
      <c r="J76" s="45">
        <v>1</v>
      </c>
      <c r="K76" s="45">
        <v>4.5</v>
      </c>
      <c r="L76" s="62">
        <v>240</v>
      </c>
      <c r="M76" s="62">
        <v>130</v>
      </c>
      <c r="N76" s="46">
        <f t="shared" si="4"/>
        <v>0.26626788940476925</v>
      </c>
      <c r="O76" s="45">
        <v>12</v>
      </c>
      <c r="P76" s="45">
        <v>12</v>
      </c>
      <c r="Q76" s="63">
        <v>259</v>
      </c>
      <c r="R76" s="63">
        <v>78</v>
      </c>
      <c r="S76" s="46">
        <f t="shared" si="3"/>
        <v>0.52120516139077144</v>
      </c>
      <c r="T76" s="45">
        <v>12</v>
      </c>
      <c r="U76" s="45">
        <v>12</v>
      </c>
      <c r="V76" s="45">
        <v>0</v>
      </c>
      <c r="W76" s="45">
        <v>48</v>
      </c>
      <c r="X76" s="45">
        <v>3021.1</v>
      </c>
      <c r="Y76" s="45">
        <v>0</v>
      </c>
      <c r="Z76" s="45">
        <v>28</v>
      </c>
      <c r="AA76" s="45">
        <f t="shared" si="5"/>
        <v>0.25493727198600219</v>
      </c>
    </row>
    <row r="77" spans="1:28" ht="18.75" x14ac:dyDescent="0.3">
      <c r="A77" s="45">
        <v>16</v>
      </c>
      <c r="B77" s="45">
        <v>13</v>
      </c>
      <c r="C77" s="45">
        <v>17</v>
      </c>
      <c r="D77" s="45">
        <v>9</v>
      </c>
      <c r="E77" s="45">
        <v>30.3</v>
      </c>
      <c r="F77" s="45">
        <v>2</v>
      </c>
      <c r="G77" s="45">
        <v>6</v>
      </c>
      <c r="H77" s="45">
        <v>6</v>
      </c>
      <c r="I77" s="45">
        <v>28</v>
      </c>
      <c r="J77" s="45">
        <v>1</v>
      </c>
      <c r="K77" s="45">
        <v>4.5</v>
      </c>
      <c r="L77" s="62">
        <v>245</v>
      </c>
      <c r="M77" s="62">
        <v>120</v>
      </c>
      <c r="N77" s="46">
        <f t="shared" si="4"/>
        <v>0.3099848383169076</v>
      </c>
      <c r="O77" s="45">
        <v>12</v>
      </c>
      <c r="P77" s="45">
        <v>12</v>
      </c>
      <c r="Q77" s="63">
        <v>367</v>
      </c>
      <c r="R77" s="63">
        <v>55</v>
      </c>
      <c r="S77" s="46">
        <f t="shared" si="3"/>
        <v>0.82430337475784554</v>
      </c>
      <c r="T77" s="45">
        <v>12</v>
      </c>
      <c r="U77" s="45">
        <v>12</v>
      </c>
      <c r="V77" s="45">
        <v>0</v>
      </c>
      <c r="W77" s="45">
        <v>48</v>
      </c>
      <c r="X77" s="45">
        <v>3211.5</v>
      </c>
      <c r="Y77" s="45">
        <v>0</v>
      </c>
      <c r="Z77" s="45">
        <v>29</v>
      </c>
      <c r="AA77" s="45">
        <f t="shared" si="5"/>
        <v>0.51431853644093795</v>
      </c>
    </row>
    <row r="78" spans="1:28" ht="18.75" x14ac:dyDescent="0.3">
      <c r="A78" s="45">
        <v>16</v>
      </c>
      <c r="B78" s="45">
        <v>13</v>
      </c>
      <c r="C78" s="45">
        <v>18</v>
      </c>
      <c r="D78" s="45">
        <v>9</v>
      </c>
      <c r="E78" s="45">
        <v>30.3</v>
      </c>
      <c r="F78" s="45">
        <v>2</v>
      </c>
      <c r="G78" s="45">
        <v>6</v>
      </c>
      <c r="H78" s="45">
        <v>6</v>
      </c>
      <c r="I78" s="45">
        <v>28</v>
      </c>
      <c r="J78" s="45">
        <v>1</v>
      </c>
      <c r="K78" s="45">
        <v>4.5</v>
      </c>
      <c r="L78" s="62">
        <v>260</v>
      </c>
      <c r="M78" s="62">
        <v>138</v>
      </c>
      <c r="N78" s="46">
        <f t="shared" si="4"/>
        <v>0.27509426156958144</v>
      </c>
      <c r="O78" s="45">
        <v>12</v>
      </c>
      <c r="P78" s="45">
        <v>12</v>
      </c>
      <c r="Q78" s="63">
        <v>277</v>
      </c>
      <c r="R78" s="63">
        <v>81</v>
      </c>
      <c r="S78" s="46">
        <f t="shared" si="3"/>
        <v>0.53399475018579878</v>
      </c>
      <c r="T78" s="45">
        <v>12</v>
      </c>
      <c r="U78" s="45">
        <v>12</v>
      </c>
      <c r="V78" s="45">
        <v>1</v>
      </c>
      <c r="W78" s="45">
        <v>48</v>
      </c>
      <c r="X78" s="45">
        <v>2962.7</v>
      </c>
      <c r="Y78" s="45">
        <v>0</v>
      </c>
      <c r="Z78" s="45">
        <v>30</v>
      </c>
      <c r="AA78" s="45">
        <f t="shared" si="5"/>
        <v>0.25890048861621734</v>
      </c>
    </row>
    <row r="79" spans="1:28" ht="18.75" x14ac:dyDescent="0.3">
      <c r="A79" s="45">
        <v>16</v>
      </c>
      <c r="B79" s="45">
        <v>13</v>
      </c>
      <c r="C79" s="45">
        <v>19</v>
      </c>
      <c r="D79" s="45">
        <v>9</v>
      </c>
      <c r="E79" s="45">
        <v>30.3</v>
      </c>
      <c r="F79" s="45">
        <v>2</v>
      </c>
      <c r="G79" s="45">
        <v>6</v>
      </c>
      <c r="H79" s="45">
        <v>6</v>
      </c>
      <c r="I79" s="45">
        <v>28</v>
      </c>
      <c r="J79" s="45">
        <v>1</v>
      </c>
      <c r="K79" s="45">
        <v>4.5</v>
      </c>
      <c r="L79" s="62">
        <v>267</v>
      </c>
      <c r="M79" s="62">
        <v>159</v>
      </c>
      <c r="N79" s="46">
        <f t="shared" si="4"/>
        <v>0.22511413704412375</v>
      </c>
      <c r="O79" s="45">
        <v>12</v>
      </c>
      <c r="P79" s="45">
        <v>12</v>
      </c>
      <c r="Q79" s="63">
        <v>330</v>
      </c>
      <c r="R79" s="63">
        <v>110</v>
      </c>
      <c r="S79" s="46">
        <f t="shared" si="3"/>
        <v>0.47712125471966244</v>
      </c>
      <c r="T79" s="45">
        <v>12</v>
      </c>
      <c r="U79" s="45">
        <v>12</v>
      </c>
      <c r="V79" s="45">
        <v>0</v>
      </c>
      <c r="W79" s="45">
        <v>48</v>
      </c>
      <c r="X79" s="45">
        <v>2998.7</v>
      </c>
      <c r="Y79" s="45">
        <v>0</v>
      </c>
      <c r="Z79" s="45">
        <v>31</v>
      </c>
      <c r="AA79" s="45">
        <f t="shared" si="5"/>
        <v>0.25200711767553868</v>
      </c>
    </row>
    <row r="80" spans="1:28" ht="18.75" x14ac:dyDescent="0.3">
      <c r="A80" s="64"/>
      <c r="B80" s="64"/>
      <c r="C80" s="64"/>
      <c r="D80" s="64"/>
      <c r="E80" s="64"/>
      <c r="F80" s="64"/>
      <c r="G80" s="64" t="s">
        <v>26</v>
      </c>
      <c r="H80" s="64"/>
      <c r="I80" s="64"/>
      <c r="J80" s="64"/>
      <c r="K80" s="64"/>
      <c r="L80" s="31"/>
      <c r="M80" s="31"/>
      <c r="N80" s="78"/>
      <c r="O80" s="64"/>
      <c r="P80" s="64"/>
      <c r="Q80" s="33"/>
      <c r="R80" s="33"/>
      <c r="S80" s="78"/>
      <c r="T80" s="64"/>
      <c r="U80" s="64"/>
      <c r="V80" s="64"/>
      <c r="W80" s="64"/>
      <c r="X80" s="64"/>
      <c r="Y80" s="64"/>
      <c r="Z80" s="74"/>
      <c r="AA80" s="74"/>
      <c r="AB80" s="29"/>
    </row>
    <row r="81" spans="1:28" ht="18.75" x14ac:dyDescent="0.3">
      <c r="A81" s="41" t="s">
        <v>53</v>
      </c>
      <c r="B81" s="30" t="s">
        <v>0</v>
      </c>
      <c r="C81" s="30" t="s">
        <v>1</v>
      </c>
      <c r="D81" s="30" t="s">
        <v>2</v>
      </c>
      <c r="E81" s="30" t="s">
        <v>8</v>
      </c>
      <c r="F81" s="30" t="s">
        <v>3</v>
      </c>
      <c r="G81" s="30" t="s">
        <v>3</v>
      </c>
      <c r="H81" s="30" t="s">
        <v>3</v>
      </c>
      <c r="I81" s="30" t="s">
        <v>35</v>
      </c>
      <c r="J81" s="30" t="s">
        <v>36</v>
      </c>
      <c r="K81" s="30" t="s">
        <v>37</v>
      </c>
      <c r="L81" s="31" t="s">
        <v>5</v>
      </c>
      <c r="M81" s="31" t="s">
        <v>6</v>
      </c>
      <c r="N81" s="78" t="s">
        <v>106</v>
      </c>
      <c r="O81" s="30" t="s">
        <v>40</v>
      </c>
      <c r="P81" s="39" t="s">
        <v>41</v>
      </c>
      <c r="Q81" s="33" t="s">
        <v>42</v>
      </c>
      <c r="R81" s="33" t="s">
        <v>43</v>
      </c>
      <c r="S81" s="78" t="s">
        <v>106</v>
      </c>
      <c r="T81" s="30" t="s">
        <v>45</v>
      </c>
      <c r="U81" s="30" t="s">
        <v>46</v>
      </c>
      <c r="V81" s="30" t="s">
        <v>19</v>
      </c>
      <c r="W81" s="30" t="s">
        <v>25</v>
      </c>
      <c r="X81" s="30" t="s">
        <v>38</v>
      </c>
      <c r="Y81" s="30" t="s">
        <v>39</v>
      </c>
      <c r="Z81" s="30" t="s">
        <v>58</v>
      </c>
      <c r="AA81" s="30" t="s">
        <v>111</v>
      </c>
      <c r="AB81" s="24"/>
    </row>
    <row r="82" spans="1:28" ht="18.75" x14ac:dyDescent="0.3">
      <c r="A82" s="45">
        <v>16</v>
      </c>
      <c r="B82" s="45">
        <v>13</v>
      </c>
      <c r="C82" s="45">
        <v>20</v>
      </c>
      <c r="D82" s="45">
        <v>9</v>
      </c>
      <c r="E82" s="45">
        <v>30.3</v>
      </c>
      <c r="F82" s="45">
        <v>2</v>
      </c>
      <c r="G82" s="45">
        <v>15</v>
      </c>
      <c r="H82" s="45">
        <v>15</v>
      </c>
      <c r="I82" s="45">
        <v>28</v>
      </c>
      <c r="J82" s="45">
        <v>1</v>
      </c>
      <c r="K82" s="45">
        <v>4.5</v>
      </c>
      <c r="L82" s="62">
        <v>241</v>
      </c>
      <c r="M82" s="62">
        <v>146</v>
      </c>
      <c r="N82" s="46">
        <f t="shared" si="4"/>
        <v>0.21766418679043126</v>
      </c>
      <c r="O82" s="45">
        <v>12</v>
      </c>
      <c r="P82" s="45">
        <v>12</v>
      </c>
      <c r="Q82" s="63">
        <v>297</v>
      </c>
      <c r="R82" s="63">
        <v>95</v>
      </c>
      <c r="S82" s="46">
        <f t="shared" si="3"/>
        <v>0.49503284402836456</v>
      </c>
      <c r="T82" s="45">
        <v>12</v>
      </c>
      <c r="U82" s="45">
        <v>12</v>
      </c>
      <c r="V82" s="45">
        <v>0</v>
      </c>
      <c r="W82" s="45">
        <v>48</v>
      </c>
      <c r="X82" s="45">
        <v>3018.8</v>
      </c>
      <c r="Y82" s="45">
        <v>0</v>
      </c>
      <c r="Z82" s="45">
        <v>1</v>
      </c>
      <c r="AA82" s="45">
        <f t="shared" si="5"/>
        <v>0.2773686572379333</v>
      </c>
      <c r="AB82" s="24"/>
    </row>
    <row r="83" spans="1:28" ht="18.75" x14ac:dyDescent="0.3">
      <c r="A83" s="45">
        <v>16</v>
      </c>
      <c r="B83" s="45">
        <v>13</v>
      </c>
      <c r="C83" s="45">
        <v>22</v>
      </c>
      <c r="D83" s="45">
        <v>9</v>
      </c>
      <c r="E83" s="45">
        <v>30.3</v>
      </c>
      <c r="F83" s="45">
        <v>2</v>
      </c>
      <c r="G83" s="45">
        <v>15</v>
      </c>
      <c r="H83" s="45">
        <v>15</v>
      </c>
      <c r="I83" s="45">
        <v>28</v>
      </c>
      <c r="J83" s="45">
        <v>1</v>
      </c>
      <c r="K83" s="45">
        <v>4.5</v>
      </c>
      <c r="L83" s="62">
        <v>290</v>
      </c>
      <c r="M83" s="62">
        <v>160</v>
      </c>
      <c r="N83" s="46">
        <f t="shared" si="4"/>
        <v>0.25827801524303129</v>
      </c>
      <c r="O83" s="45">
        <v>12</v>
      </c>
      <c r="P83" s="45">
        <v>12</v>
      </c>
      <c r="Q83" s="63">
        <v>253</v>
      </c>
      <c r="R83" s="63">
        <v>111</v>
      </c>
      <c r="S83" s="46">
        <f t="shared" si="3"/>
        <v>0.35779754238916045</v>
      </c>
      <c r="T83" s="45">
        <v>12</v>
      </c>
      <c r="U83" s="45">
        <v>12</v>
      </c>
      <c r="V83" s="45">
        <v>1</v>
      </c>
      <c r="W83" s="45">
        <v>48</v>
      </c>
      <c r="X83" s="45">
        <v>2926</v>
      </c>
      <c r="Y83" s="45">
        <v>1</v>
      </c>
      <c r="Z83" s="45">
        <v>2</v>
      </c>
      <c r="AA83" s="45">
        <f t="shared" si="5"/>
        <v>9.9519527146129161E-2</v>
      </c>
      <c r="AB83" s="24"/>
    </row>
    <row r="84" spans="1:28" ht="18.75" x14ac:dyDescent="0.3">
      <c r="A84" s="45">
        <v>16</v>
      </c>
      <c r="B84" s="45">
        <v>13</v>
      </c>
      <c r="C84" s="45">
        <v>23</v>
      </c>
      <c r="D84" s="45">
        <v>9</v>
      </c>
      <c r="E84" s="45">
        <v>30.3</v>
      </c>
      <c r="F84" s="45">
        <v>2</v>
      </c>
      <c r="G84" s="45">
        <v>15</v>
      </c>
      <c r="H84" s="45">
        <v>15</v>
      </c>
      <c r="I84" s="45">
        <v>28</v>
      </c>
      <c r="J84" s="45">
        <v>1</v>
      </c>
      <c r="K84" s="45">
        <v>4.5</v>
      </c>
      <c r="L84" s="62">
        <v>285</v>
      </c>
      <c r="M84" s="62">
        <v>121</v>
      </c>
      <c r="N84" s="46">
        <f t="shared" si="4"/>
        <v>0.3720594896920601</v>
      </c>
      <c r="O84" s="45">
        <v>12</v>
      </c>
      <c r="P84" s="45">
        <v>12</v>
      </c>
      <c r="Q84" s="63">
        <v>219</v>
      </c>
      <c r="R84" s="63">
        <v>72</v>
      </c>
      <c r="S84" s="46">
        <f t="shared" si="3"/>
        <v>0.48311161840884986</v>
      </c>
      <c r="T84" s="45">
        <v>12</v>
      </c>
      <c r="U84" s="45">
        <v>12</v>
      </c>
      <c r="V84" s="45">
        <v>0</v>
      </c>
      <c r="W84" s="45">
        <v>48</v>
      </c>
      <c r="X84" s="45">
        <v>3024</v>
      </c>
      <c r="Y84" s="45">
        <v>0</v>
      </c>
      <c r="Z84" s="45">
        <v>3</v>
      </c>
      <c r="AA84" s="45">
        <f t="shared" si="5"/>
        <v>0.11105212871678977</v>
      </c>
    </row>
    <row r="85" spans="1:28" ht="18.75" x14ac:dyDescent="0.3">
      <c r="A85" s="45">
        <v>16</v>
      </c>
      <c r="B85" s="45">
        <v>13</v>
      </c>
      <c r="C85" s="45">
        <v>24</v>
      </c>
      <c r="D85" s="45">
        <v>9</v>
      </c>
      <c r="E85" s="45">
        <v>30.3</v>
      </c>
      <c r="F85" s="45">
        <v>2</v>
      </c>
      <c r="G85" s="45">
        <v>15</v>
      </c>
      <c r="H85" s="45">
        <v>15</v>
      </c>
      <c r="I85" s="45">
        <v>28</v>
      </c>
      <c r="J85" s="45">
        <v>1</v>
      </c>
      <c r="K85" s="45">
        <v>4.5</v>
      </c>
      <c r="L85" s="62">
        <v>256</v>
      </c>
      <c r="M85" s="62">
        <v>131</v>
      </c>
      <c r="N85" s="46">
        <f t="shared" si="4"/>
        <v>0.29096866965608531</v>
      </c>
      <c r="O85" s="45">
        <v>12</v>
      </c>
      <c r="P85" s="45">
        <v>12</v>
      </c>
      <c r="Q85" s="63">
        <v>364</v>
      </c>
      <c r="R85" s="63">
        <v>56</v>
      </c>
      <c r="S85" s="46">
        <f t="shared" si="3"/>
        <v>0.81291335664285558</v>
      </c>
      <c r="T85" s="45">
        <v>12</v>
      </c>
      <c r="U85" s="45">
        <v>12</v>
      </c>
      <c r="V85" s="45">
        <v>0</v>
      </c>
      <c r="W85" s="45">
        <v>48</v>
      </c>
      <c r="X85" s="45">
        <v>3124.7</v>
      </c>
      <c r="Y85" s="45">
        <v>0</v>
      </c>
      <c r="Z85" s="45">
        <v>4</v>
      </c>
      <c r="AA85" s="45">
        <f t="shared" si="5"/>
        <v>0.52194468698677032</v>
      </c>
    </row>
    <row r="86" spans="1:28" ht="18.75" x14ac:dyDescent="0.3">
      <c r="A86" s="45">
        <v>16</v>
      </c>
      <c r="B86" s="45">
        <v>13</v>
      </c>
      <c r="C86" s="45">
        <v>25</v>
      </c>
      <c r="D86" s="45">
        <v>9</v>
      </c>
      <c r="E86" s="45">
        <v>30.3</v>
      </c>
      <c r="F86" s="45">
        <v>2</v>
      </c>
      <c r="G86" s="45">
        <v>15</v>
      </c>
      <c r="H86" s="45">
        <v>15</v>
      </c>
      <c r="I86" s="45">
        <v>28</v>
      </c>
      <c r="J86" s="45">
        <v>1</v>
      </c>
      <c r="K86" s="45">
        <v>4.5</v>
      </c>
      <c r="L86" s="62">
        <v>266</v>
      </c>
      <c r="M86" s="62">
        <v>132</v>
      </c>
      <c r="N86" s="46">
        <f t="shared" si="4"/>
        <v>0.30430770542521712</v>
      </c>
      <c r="O86" s="45">
        <v>12</v>
      </c>
      <c r="P86" s="45">
        <v>12</v>
      </c>
      <c r="Q86" s="63">
        <v>203</v>
      </c>
      <c r="R86" s="63">
        <v>81</v>
      </c>
      <c r="S86" s="46">
        <f t="shared" si="3"/>
        <v>0.39901101903456315</v>
      </c>
      <c r="T86" s="45">
        <v>12</v>
      </c>
      <c r="U86" s="45">
        <v>12</v>
      </c>
      <c r="V86" s="45">
        <v>0</v>
      </c>
      <c r="W86" s="45">
        <v>48</v>
      </c>
      <c r="X86" s="45">
        <v>3036.9</v>
      </c>
      <c r="Y86" s="45">
        <v>0</v>
      </c>
      <c r="Z86" s="45">
        <v>5</v>
      </c>
      <c r="AA86" s="45">
        <f t="shared" si="5"/>
        <v>9.4703313609346029E-2</v>
      </c>
    </row>
    <row r="87" spans="1:28" ht="18.75" x14ac:dyDescent="0.3">
      <c r="A87" s="45">
        <v>16</v>
      </c>
      <c r="B87" s="45">
        <v>13</v>
      </c>
      <c r="C87" s="45">
        <v>25</v>
      </c>
      <c r="D87" s="45">
        <v>9</v>
      </c>
      <c r="E87" s="45">
        <v>30.3</v>
      </c>
      <c r="F87" s="45">
        <v>2</v>
      </c>
      <c r="G87" s="45">
        <v>15</v>
      </c>
      <c r="H87" s="45">
        <v>15</v>
      </c>
      <c r="I87" s="45">
        <v>28</v>
      </c>
      <c r="J87" s="45">
        <v>1</v>
      </c>
      <c r="K87" s="45">
        <v>4.5</v>
      </c>
      <c r="L87" s="62">
        <v>85</v>
      </c>
      <c r="M87" s="62">
        <v>317</v>
      </c>
      <c r="N87" s="46">
        <f t="shared" ref="N87:N153" si="6">LOG10(L87/M87)</f>
        <v>-0.5716403365034588</v>
      </c>
      <c r="O87" s="45">
        <v>12</v>
      </c>
      <c r="P87" s="45">
        <v>12</v>
      </c>
      <c r="Q87" s="63">
        <v>116</v>
      </c>
      <c r="R87" s="63">
        <v>61</v>
      </c>
      <c r="S87" s="46">
        <f t="shared" ref="S87:S153" si="7">LOG10(Q87/R87)</f>
        <v>0.27912815421615139</v>
      </c>
      <c r="T87" s="45">
        <v>12</v>
      </c>
      <c r="U87" s="45">
        <v>12</v>
      </c>
      <c r="V87" s="45">
        <v>0</v>
      </c>
      <c r="W87" s="45">
        <v>48</v>
      </c>
      <c r="X87" s="45">
        <v>3387.8</v>
      </c>
      <c r="Y87" s="45">
        <v>0</v>
      </c>
      <c r="Z87" s="45">
        <v>6</v>
      </c>
      <c r="AA87" s="45">
        <f t="shared" si="5"/>
        <v>0.85076849071961025</v>
      </c>
    </row>
    <row r="88" spans="1:28" ht="18.75" x14ac:dyDescent="0.3">
      <c r="A88" s="45">
        <v>16</v>
      </c>
      <c r="B88" s="45">
        <v>13</v>
      </c>
      <c r="C88" s="45">
        <v>27</v>
      </c>
      <c r="D88" s="45">
        <v>9</v>
      </c>
      <c r="E88" s="45">
        <v>30.3</v>
      </c>
      <c r="F88" s="45">
        <v>2</v>
      </c>
      <c r="G88" s="45">
        <v>15</v>
      </c>
      <c r="H88" s="45">
        <v>15</v>
      </c>
      <c r="I88" s="45">
        <v>28</v>
      </c>
      <c r="J88" s="45">
        <v>1</v>
      </c>
      <c r="K88" s="45">
        <v>4.5</v>
      </c>
      <c r="L88" s="62">
        <v>301</v>
      </c>
      <c r="M88" s="62">
        <v>104</v>
      </c>
      <c r="N88" s="46">
        <f t="shared" si="6"/>
        <v>0.46153315629506297</v>
      </c>
      <c r="O88" s="45">
        <v>12</v>
      </c>
      <c r="P88" s="45">
        <v>12</v>
      </c>
      <c r="Q88" s="63">
        <v>218</v>
      </c>
      <c r="R88" s="63">
        <v>59</v>
      </c>
      <c r="S88" s="46">
        <f t="shared" si="7"/>
        <v>0.56760448196246061</v>
      </c>
      <c r="T88" s="45">
        <v>12</v>
      </c>
      <c r="U88" s="45">
        <v>12</v>
      </c>
      <c r="V88" s="45">
        <v>2</v>
      </c>
      <c r="W88" s="45">
        <v>48</v>
      </c>
      <c r="X88" s="45">
        <v>2998.5</v>
      </c>
      <c r="Y88" s="45">
        <v>0</v>
      </c>
      <c r="Z88" s="45">
        <v>7</v>
      </c>
      <c r="AA88" s="45">
        <f t="shared" si="5"/>
        <v>0.10607132566739763</v>
      </c>
    </row>
    <row r="89" spans="1:28" ht="18.75" x14ac:dyDescent="0.3">
      <c r="A89" s="45">
        <v>16</v>
      </c>
      <c r="B89" s="45">
        <v>13</v>
      </c>
      <c r="C89" s="45">
        <v>28</v>
      </c>
      <c r="D89" s="45">
        <v>9</v>
      </c>
      <c r="E89" s="45">
        <v>30.3</v>
      </c>
      <c r="F89" s="45">
        <v>2</v>
      </c>
      <c r="G89" s="45">
        <v>15</v>
      </c>
      <c r="H89" s="45">
        <v>15</v>
      </c>
      <c r="I89" s="45">
        <v>28</v>
      </c>
      <c r="J89" s="45">
        <v>1</v>
      </c>
      <c r="K89" s="45">
        <v>4.5</v>
      </c>
      <c r="L89" s="62">
        <v>320</v>
      </c>
      <c r="M89" s="62">
        <v>129</v>
      </c>
      <c r="N89" s="46">
        <f t="shared" si="6"/>
        <v>0.39456026802065702</v>
      </c>
      <c r="O89" s="45">
        <v>12</v>
      </c>
      <c r="P89" s="45">
        <v>12</v>
      </c>
      <c r="Q89" s="63">
        <v>209</v>
      </c>
      <c r="R89" s="63">
        <v>93</v>
      </c>
      <c r="S89" s="46">
        <f t="shared" si="7"/>
        <v>0.35166333755711882</v>
      </c>
      <c r="T89" s="45">
        <v>12</v>
      </c>
      <c r="U89" s="45">
        <v>12</v>
      </c>
      <c r="V89" s="45">
        <v>0</v>
      </c>
      <c r="W89" s="45">
        <v>48</v>
      </c>
      <c r="X89" s="45">
        <v>2968</v>
      </c>
      <c r="Y89" s="45">
        <v>0</v>
      </c>
      <c r="Z89" s="45">
        <v>8</v>
      </c>
      <c r="AA89" s="45">
        <f t="shared" si="5"/>
        <v>4.2896930463538208E-2</v>
      </c>
    </row>
    <row r="90" spans="1:28" ht="18.75" x14ac:dyDescent="0.3">
      <c r="A90" s="45">
        <v>16</v>
      </c>
      <c r="B90" s="45">
        <v>13</v>
      </c>
      <c r="C90" s="45">
        <v>30</v>
      </c>
      <c r="D90" s="45">
        <v>9</v>
      </c>
      <c r="E90" s="45">
        <v>30.3</v>
      </c>
      <c r="F90" s="45">
        <v>2</v>
      </c>
      <c r="G90" s="45">
        <v>15</v>
      </c>
      <c r="H90" s="45">
        <v>15</v>
      </c>
      <c r="I90" s="45">
        <v>28</v>
      </c>
      <c r="J90" s="45">
        <v>1</v>
      </c>
      <c r="K90" s="45">
        <v>4.5</v>
      </c>
      <c r="L90" s="62">
        <v>339</v>
      </c>
      <c r="M90" s="62">
        <v>103</v>
      </c>
      <c r="N90" s="46">
        <f t="shared" si="6"/>
        <v>0.51736247349790998</v>
      </c>
      <c r="O90" s="45">
        <v>12</v>
      </c>
      <c r="P90" s="45">
        <v>12</v>
      </c>
      <c r="Q90" s="63">
        <v>196</v>
      </c>
      <c r="R90" s="63">
        <v>92</v>
      </c>
      <c r="S90" s="46">
        <f t="shared" si="7"/>
        <v>0.32846824401092078</v>
      </c>
      <c r="T90" s="45">
        <v>12</v>
      </c>
      <c r="U90" s="45">
        <v>12</v>
      </c>
      <c r="V90" s="45">
        <v>0</v>
      </c>
      <c r="W90" s="45">
        <v>48</v>
      </c>
      <c r="X90" s="45">
        <v>2957.1</v>
      </c>
      <c r="Y90" s="45">
        <v>0</v>
      </c>
      <c r="Z90" s="45">
        <v>9</v>
      </c>
      <c r="AA90" s="45">
        <f t="shared" si="5"/>
        <v>0.1888942294869892</v>
      </c>
    </row>
    <row r="91" spans="1:28" ht="18.75" x14ac:dyDescent="0.3">
      <c r="A91" s="45">
        <v>16</v>
      </c>
      <c r="B91" s="45">
        <v>13</v>
      </c>
      <c r="C91" s="45">
        <v>1</v>
      </c>
      <c r="D91" s="45">
        <v>10</v>
      </c>
      <c r="E91" s="45">
        <v>30.3</v>
      </c>
      <c r="F91" s="45">
        <v>2</v>
      </c>
      <c r="G91" s="45">
        <v>15</v>
      </c>
      <c r="H91" s="45">
        <v>15</v>
      </c>
      <c r="I91" s="45">
        <v>28</v>
      </c>
      <c r="J91" s="45">
        <v>1</v>
      </c>
      <c r="K91" s="45">
        <v>4.5</v>
      </c>
      <c r="L91" s="62">
        <v>278</v>
      </c>
      <c r="M91" s="62">
        <v>86</v>
      </c>
      <c r="N91" s="46">
        <f t="shared" si="6"/>
        <v>0.50954634467450854</v>
      </c>
      <c r="O91" s="45">
        <v>12</v>
      </c>
      <c r="P91" s="45">
        <v>12</v>
      </c>
      <c r="Q91" s="63">
        <v>168</v>
      </c>
      <c r="R91" s="63">
        <v>91</v>
      </c>
      <c r="S91" s="46">
        <f t="shared" si="7"/>
        <v>0.26626788940476925</v>
      </c>
      <c r="T91" s="45">
        <v>12</v>
      </c>
      <c r="U91" s="45">
        <v>12</v>
      </c>
      <c r="V91" s="45">
        <v>0</v>
      </c>
      <c r="W91" s="45">
        <v>48</v>
      </c>
      <c r="X91" s="45">
        <v>2976.1</v>
      </c>
      <c r="Y91" s="45">
        <v>0</v>
      </c>
      <c r="Z91" s="45">
        <v>10</v>
      </c>
      <c r="AA91" s="45">
        <f t="shared" si="5"/>
        <v>0.24327845526973929</v>
      </c>
    </row>
    <row r="92" spans="1:28" ht="18.75" x14ac:dyDescent="0.3">
      <c r="A92" s="45">
        <v>16</v>
      </c>
      <c r="B92" s="45">
        <v>13</v>
      </c>
      <c r="C92" s="45">
        <v>2</v>
      </c>
      <c r="D92" s="45">
        <v>10</v>
      </c>
      <c r="E92" s="45">
        <v>30.3</v>
      </c>
      <c r="F92" s="45">
        <v>2</v>
      </c>
      <c r="G92" s="45">
        <v>15</v>
      </c>
      <c r="H92" s="45">
        <v>15</v>
      </c>
      <c r="I92" s="45">
        <v>28</v>
      </c>
      <c r="J92" s="45">
        <v>1</v>
      </c>
      <c r="K92" s="45">
        <v>4.5</v>
      </c>
      <c r="L92" s="62">
        <v>182</v>
      </c>
      <c r="M92" s="62">
        <v>86</v>
      </c>
      <c r="N92" s="46">
        <f t="shared" si="6"/>
        <v>0.32557293674150711</v>
      </c>
      <c r="O92" s="45">
        <v>12</v>
      </c>
      <c r="P92" s="45">
        <v>12</v>
      </c>
      <c r="Q92" s="63">
        <v>167</v>
      </c>
      <c r="R92" s="63">
        <v>40</v>
      </c>
      <c r="S92" s="46">
        <f t="shared" si="7"/>
        <v>0.62065647981962091</v>
      </c>
      <c r="T92" s="45">
        <v>12</v>
      </c>
      <c r="U92" s="45">
        <v>12</v>
      </c>
      <c r="V92" s="45">
        <v>0</v>
      </c>
      <c r="W92" s="45">
        <v>48</v>
      </c>
      <c r="X92" s="45">
        <v>3088</v>
      </c>
      <c r="Y92" s="45">
        <v>1</v>
      </c>
      <c r="Z92" s="45">
        <v>11</v>
      </c>
      <c r="AA92" s="45">
        <f t="shared" si="5"/>
        <v>0.2950835430781138</v>
      </c>
    </row>
    <row r="93" spans="1:28" ht="18.75" x14ac:dyDescent="0.3">
      <c r="A93" s="45">
        <v>16</v>
      </c>
      <c r="B93" s="45">
        <v>13</v>
      </c>
      <c r="C93" s="45">
        <v>3</v>
      </c>
      <c r="D93" s="45">
        <v>10</v>
      </c>
      <c r="E93" s="45">
        <v>30.3</v>
      </c>
      <c r="F93" s="45">
        <v>2</v>
      </c>
      <c r="G93" s="45">
        <v>15</v>
      </c>
      <c r="H93" s="45">
        <v>15</v>
      </c>
      <c r="I93" s="45">
        <v>28</v>
      </c>
      <c r="J93" s="45">
        <v>1</v>
      </c>
      <c r="K93" s="45">
        <v>4.5</v>
      </c>
      <c r="L93" s="62">
        <v>216</v>
      </c>
      <c r="M93" s="62">
        <v>103</v>
      </c>
      <c r="N93" s="46">
        <f t="shared" si="6"/>
        <v>0.32161652644575867</v>
      </c>
      <c r="O93" s="45">
        <v>12</v>
      </c>
      <c r="P93" s="45">
        <v>12</v>
      </c>
      <c r="Q93" s="63">
        <v>186</v>
      </c>
      <c r="R93" s="63">
        <v>98</v>
      </c>
      <c r="S93" s="46">
        <f t="shared" si="7"/>
        <v>0.2782868685254215</v>
      </c>
      <c r="T93" s="45">
        <v>12</v>
      </c>
      <c r="U93" s="45">
        <v>12</v>
      </c>
      <c r="V93" s="45">
        <v>0</v>
      </c>
      <c r="W93" s="45">
        <v>48</v>
      </c>
      <c r="X93" s="45">
        <v>3045.8</v>
      </c>
      <c r="Y93" s="45">
        <v>0</v>
      </c>
      <c r="Z93" s="45">
        <v>12</v>
      </c>
      <c r="AA93" s="45">
        <f t="shared" si="5"/>
        <v>4.3329657920337161E-2</v>
      </c>
    </row>
    <row r="94" spans="1:28" ht="18.75" x14ac:dyDescent="0.3">
      <c r="A94" s="45">
        <v>16</v>
      </c>
      <c r="B94" s="45">
        <v>13</v>
      </c>
      <c r="C94" s="45">
        <v>5</v>
      </c>
      <c r="D94" s="45">
        <v>10</v>
      </c>
      <c r="E94" s="45">
        <v>30.3</v>
      </c>
      <c r="F94" s="45">
        <v>2</v>
      </c>
      <c r="G94" s="45">
        <v>15</v>
      </c>
      <c r="H94" s="45">
        <v>15</v>
      </c>
      <c r="I94" s="45">
        <v>28</v>
      </c>
      <c r="J94" s="45">
        <v>1</v>
      </c>
      <c r="K94" s="45">
        <v>4.5</v>
      </c>
      <c r="L94" s="62">
        <v>297</v>
      </c>
      <c r="M94" s="62">
        <v>112</v>
      </c>
      <c r="N94" s="46">
        <f t="shared" si="6"/>
        <v>0.42353842664703079</v>
      </c>
      <c r="O94" s="45">
        <v>12</v>
      </c>
      <c r="P94" s="45">
        <v>12</v>
      </c>
      <c r="Q94" s="63">
        <v>214</v>
      </c>
      <c r="R94" s="63">
        <v>96</v>
      </c>
      <c r="S94" s="46">
        <f t="shared" si="7"/>
        <v>0.34814254030962238</v>
      </c>
      <c r="T94" s="45">
        <v>12</v>
      </c>
      <c r="U94" s="45">
        <v>12</v>
      </c>
      <c r="V94" s="45">
        <v>0</v>
      </c>
      <c r="W94" s="45">
        <v>48</v>
      </c>
      <c r="X94" s="45">
        <v>3060.6</v>
      </c>
      <c r="Y94" s="45">
        <v>0</v>
      </c>
      <c r="Z94" s="45">
        <v>13</v>
      </c>
      <c r="AA94" s="45">
        <f t="shared" si="5"/>
        <v>7.5395886337408402E-2</v>
      </c>
    </row>
    <row r="95" spans="1:28" ht="18.75" x14ac:dyDescent="0.3">
      <c r="A95" s="45">
        <v>16</v>
      </c>
      <c r="B95" s="45">
        <v>13</v>
      </c>
      <c r="C95" s="45">
        <v>6</v>
      </c>
      <c r="D95" s="45">
        <v>10</v>
      </c>
      <c r="E95" s="45">
        <v>30.3</v>
      </c>
      <c r="F95" s="45">
        <v>2</v>
      </c>
      <c r="G95" s="45">
        <v>15</v>
      </c>
      <c r="H95" s="45">
        <v>15</v>
      </c>
      <c r="I95" s="45">
        <v>28</v>
      </c>
      <c r="J95" s="45">
        <v>1</v>
      </c>
      <c r="K95" s="45">
        <v>4.5</v>
      </c>
      <c r="L95" s="62">
        <v>351</v>
      </c>
      <c r="M95" s="62">
        <v>86</v>
      </c>
      <c r="N95" s="46">
        <f t="shared" si="6"/>
        <v>0.61080866522225641</v>
      </c>
      <c r="O95" s="45">
        <v>12</v>
      </c>
      <c r="P95" s="45">
        <v>12</v>
      </c>
      <c r="Q95" s="63">
        <v>194</v>
      </c>
      <c r="R95" s="63">
        <v>99</v>
      </c>
      <c r="S95" s="46">
        <f t="shared" si="7"/>
        <v>0.29216653533267611</v>
      </c>
      <c r="T95" s="45">
        <v>12</v>
      </c>
      <c r="U95" s="45">
        <v>12</v>
      </c>
      <c r="V95" s="45">
        <v>1</v>
      </c>
      <c r="W95" s="45">
        <v>48</v>
      </c>
      <c r="X95" s="45">
        <v>2974.6</v>
      </c>
      <c r="Y95" s="45">
        <v>0</v>
      </c>
      <c r="Z95" s="45">
        <v>14</v>
      </c>
      <c r="AA95" s="45">
        <f t="shared" si="5"/>
        <v>0.31864212988958029</v>
      </c>
    </row>
    <row r="96" spans="1:28" ht="18.75" x14ac:dyDescent="0.3">
      <c r="A96" s="45">
        <v>16</v>
      </c>
      <c r="B96" s="45">
        <v>13</v>
      </c>
      <c r="C96" s="45">
        <v>8</v>
      </c>
      <c r="D96" s="45">
        <v>10</v>
      </c>
      <c r="E96" s="45">
        <v>30.3</v>
      </c>
      <c r="F96" s="45">
        <v>2</v>
      </c>
      <c r="G96" s="45">
        <v>15</v>
      </c>
      <c r="H96" s="45">
        <v>15</v>
      </c>
      <c r="I96" s="45">
        <v>28</v>
      </c>
      <c r="J96" s="45">
        <v>1</v>
      </c>
      <c r="K96" s="45">
        <v>4.5</v>
      </c>
      <c r="L96" s="62">
        <v>310</v>
      </c>
      <c r="M96" s="62">
        <v>66</v>
      </c>
      <c r="N96" s="46">
        <f t="shared" si="6"/>
        <v>0.67181775829240398</v>
      </c>
      <c r="O96" s="45">
        <v>12</v>
      </c>
      <c r="P96" s="45">
        <v>12</v>
      </c>
      <c r="Q96" s="63">
        <v>170</v>
      </c>
      <c r="R96" s="63">
        <v>77</v>
      </c>
      <c r="S96" s="46">
        <f t="shared" si="7"/>
        <v>0.34395819620579204</v>
      </c>
      <c r="T96" s="45">
        <v>12</v>
      </c>
      <c r="U96" s="45">
        <v>12</v>
      </c>
      <c r="V96" s="45">
        <v>2</v>
      </c>
      <c r="W96" s="45">
        <v>48</v>
      </c>
      <c r="X96" s="45">
        <v>3007.1</v>
      </c>
      <c r="Y96" s="45">
        <v>0</v>
      </c>
      <c r="Z96" s="45">
        <v>15</v>
      </c>
      <c r="AA96" s="45">
        <f t="shared" si="5"/>
        <v>0.32785956208661193</v>
      </c>
    </row>
    <row r="97" spans="1:28" ht="18.75" x14ac:dyDescent="0.3">
      <c r="A97" s="45">
        <v>16</v>
      </c>
      <c r="B97" s="45">
        <v>13</v>
      </c>
      <c r="C97" s="45">
        <v>10</v>
      </c>
      <c r="D97" s="45">
        <v>10</v>
      </c>
      <c r="E97" s="45">
        <v>30.3</v>
      </c>
      <c r="F97" s="45">
        <v>2</v>
      </c>
      <c r="G97" s="45">
        <v>15</v>
      </c>
      <c r="H97" s="45">
        <v>15</v>
      </c>
      <c r="I97" s="45">
        <v>28</v>
      </c>
      <c r="J97" s="45">
        <v>1</v>
      </c>
      <c r="K97" s="45">
        <v>4.5</v>
      </c>
      <c r="L97" s="62">
        <v>284</v>
      </c>
      <c r="M97" s="62">
        <v>90</v>
      </c>
      <c r="N97" s="46">
        <f t="shared" si="6"/>
        <v>0.49907583060771277</v>
      </c>
      <c r="O97" s="45">
        <v>12</v>
      </c>
      <c r="P97" s="45">
        <v>12</v>
      </c>
      <c r="Q97" s="63">
        <v>189</v>
      </c>
      <c r="R97" s="63">
        <v>109</v>
      </c>
      <c r="S97" s="46">
        <f t="shared" si="7"/>
        <v>0.23903530623262051</v>
      </c>
      <c r="T97" s="45">
        <v>12</v>
      </c>
      <c r="U97" s="45">
        <v>12</v>
      </c>
      <c r="V97" s="45">
        <v>0</v>
      </c>
      <c r="W97" s="45">
        <v>48</v>
      </c>
      <c r="X97" s="45">
        <v>3001.8</v>
      </c>
      <c r="Y97" s="45">
        <v>0</v>
      </c>
      <c r="Z97" s="45">
        <v>16</v>
      </c>
      <c r="AA97" s="45">
        <f t="shared" si="5"/>
        <v>0.26004052437509229</v>
      </c>
    </row>
    <row r="98" spans="1:28" ht="18.75" x14ac:dyDescent="0.3">
      <c r="A98" s="45">
        <v>16</v>
      </c>
      <c r="B98" s="45">
        <v>13</v>
      </c>
      <c r="C98" s="45">
        <v>12</v>
      </c>
      <c r="D98" s="45">
        <v>10</v>
      </c>
      <c r="E98" s="45">
        <v>30.3</v>
      </c>
      <c r="F98" s="45">
        <v>2</v>
      </c>
      <c r="G98" s="45">
        <v>15</v>
      </c>
      <c r="H98" s="45">
        <v>15</v>
      </c>
      <c r="I98" s="45">
        <v>28</v>
      </c>
      <c r="J98" s="45">
        <v>1</v>
      </c>
      <c r="K98" s="45">
        <v>4.5</v>
      </c>
      <c r="L98" s="62">
        <v>427</v>
      </c>
      <c r="M98" s="62">
        <v>45</v>
      </c>
      <c r="N98" s="46">
        <f t="shared" si="6"/>
        <v>0.97721536124968023</v>
      </c>
      <c r="O98" s="45">
        <v>12</v>
      </c>
      <c r="P98" s="45">
        <v>12</v>
      </c>
      <c r="Q98" s="63">
        <v>211</v>
      </c>
      <c r="R98" s="63">
        <v>87</v>
      </c>
      <c r="S98" s="46">
        <f t="shared" si="7"/>
        <v>0.38476320267907416</v>
      </c>
      <c r="T98" s="45">
        <v>12</v>
      </c>
      <c r="U98" s="45">
        <v>12</v>
      </c>
      <c r="V98" s="45">
        <v>0</v>
      </c>
      <c r="W98" s="45">
        <v>48</v>
      </c>
      <c r="X98" s="45">
        <v>3131.2</v>
      </c>
      <c r="Y98" s="45">
        <v>0</v>
      </c>
      <c r="Z98" s="45">
        <v>17</v>
      </c>
      <c r="AA98" s="45">
        <f t="shared" si="5"/>
        <v>0.59245215857060607</v>
      </c>
    </row>
    <row r="99" spans="1:28" ht="18.75" x14ac:dyDescent="0.3">
      <c r="A99" s="45">
        <v>16</v>
      </c>
      <c r="B99" s="45">
        <v>13</v>
      </c>
      <c r="C99" s="45">
        <v>14</v>
      </c>
      <c r="D99" s="45">
        <v>10</v>
      </c>
      <c r="E99" s="45">
        <v>30.3</v>
      </c>
      <c r="F99" s="45">
        <v>2</v>
      </c>
      <c r="G99" s="45">
        <v>15</v>
      </c>
      <c r="H99" s="45">
        <v>15</v>
      </c>
      <c r="I99" s="45">
        <v>28</v>
      </c>
      <c r="J99" s="45">
        <v>1</v>
      </c>
      <c r="K99" s="45">
        <v>4.5</v>
      </c>
      <c r="L99" s="62">
        <v>376</v>
      </c>
      <c r="M99" s="62">
        <v>81</v>
      </c>
      <c r="N99" s="46">
        <f t="shared" si="6"/>
        <v>0.66670282604901132</v>
      </c>
      <c r="O99" s="45">
        <v>12</v>
      </c>
      <c r="P99" s="45">
        <v>12</v>
      </c>
      <c r="Q99" s="63">
        <v>252</v>
      </c>
      <c r="R99" s="63">
        <v>68</v>
      </c>
      <c r="S99" s="46">
        <f t="shared" si="7"/>
        <v>0.5688916280753078</v>
      </c>
      <c r="T99" s="45">
        <v>12</v>
      </c>
      <c r="U99" s="45">
        <v>12</v>
      </c>
      <c r="V99" s="45">
        <v>0</v>
      </c>
      <c r="W99" s="45">
        <v>48</v>
      </c>
      <c r="X99" s="45">
        <v>3090.4</v>
      </c>
      <c r="Y99" s="45">
        <v>0</v>
      </c>
      <c r="Z99" s="45">
        <v>18</v>
      </c>
      <c r="AA99" s="45">
        <f t="shared" si="5"/>
        <v>9.7811197973703523E-2</v>
      </c>
    </row>
    <row r="100" spans="1:28" ht="18.75" x14ac:dyDescent="0.3">
      <c r="A100" s="45">
        <v>16</v>
      </c>
      <c r="B100" s="45">
        <v>13</v>
      </c>
      <c r="C100" s="45">
        <v>15</v>
      </c>
      <c r="D100" s="45">
        <v>10</v>
      </c>
      <c r="E100" s="45">
        <v>30.3</v>
      </c>
      <c r="F100" s="45">
        <v>2</v>
      </c>
      <c r="G100" s="45">
        <v>15</v>
      </c>
      <c r="H100" s="45">
        <v>15</v>
      </c>
      <c r="I100" s="45">
        <v>28</v>
      </c>
      <c r="J100" s="45">
        <v>1</v>
      </c>
      <c r="K100" s="45">
        <v>4.5</v>
      </c>
      <c r="L100" s="62">
        <v>255</v>
      </c>
      <c r="M100" s="62">
        <v>110</v>
      </c>
      <c r="N100" s="46">
        <f t="shared" si="6"/>
        <v>0.36514749527573015</v>
      </c>
      <c r="O100" s="45">
        <v>12</v>
      </c>
      <c r="P100" s="45">
        <v>12</v>
      </c>
      <c r="Q100" s="63">
        <v>179</v>
      </c>
      <c r="R100" s="63">
        <v>110</v>
      </c>
      <c r="S100" s="46">
        <f t="shared" si="7"/>
        <v>0.21146034582166812</v>
      </c>
      <c r="T100" s="45">
        <v>12</v>
      </c>
      <c r="U100" s="45">
        <v>12</v>
      </c>
      <c r="V100" s="45">
        <v>0</v>
      </c>
      <c r="W100" s="45">
        <v>48</v>
      </c>
      <c r="X100" s="45">
        <v>2968.2</v>
      </c>
      <c r="Y100" s="45">
        <v>0</v>
      </c>
      <c r="Z100" s="45">
        <v>19</v>
      </c>
      <c r="AA100" s="45">
        <f t="shared" si="5"/>
        <v>0.15368714945406203</v>
      </c>
    </row>
    <row r="101" spans="1:28" ht="18.75" x14ac:dyDescent="0.3">
      <c r="A101" s="45">
        <v>16</v>
      </c>
      <c r="B101" s="45">
        <v>13</v>
      </c>
      <c r="C101" s="45">
        <v>17</v>
      </c>
      <c r="D101" s="45">
        <v>10</v>
      </c>
      <c r="E101" s="45">
        <v>30.3</v>
      </c>
      <c r="F101" s="45">
        <v>2</v>
      </c>
      <c r="G101" s="45">
        <v>15</v>
      </c>
      <c r="H101" s="45">
        <v>15</v>
      </c>
      <c r="I101" s="45">
        <v>28</v>
      </c>
      <c r="J101" s="45">
        <v>1</v>
      </c>
      <c r="K101" s="45">
        <v>4.5</v>
      </c>
      <c r="L101" s="62">
        <v>356</v>
      </c>
      <c r="M101" s="62">
        <v>82</v>
      </c>
      <c r="N101" s="46">
        <f t="shared" si="6"/>
        <v>0.63763614558915849</v>
      </c>
      <c r="O101" s="45">
        <v>12</v>
      </c>
      <c r="P101" s="45">
        <v>12</v>
      </c>
      <c r="Q101" s="63">
        <v>184</v>
      </c>
      <c r="R101" s="63">
        <v>92</v>
      </c>
      <c r="S101" s="46">
        <f t="shared" si="7"/>
        <v>0.3010299956639812</v>
      </c>
      <c r="T101" s="45">
        <v>12</v>
      </c>
      <c r="U101" s="45">
        <v>12</v>
      </c>
      <c r="V101" s="45">
        <v>0</v>
      </c>
      <c r="W101" s="45">
        <v>48</v>
      </c>
      <c r="X101" s="45">
        <v>3163</v>
      </c>
      <c r="Y101" s="45">
        <v>0</v>
      </c>
      <c r="Z101" s="45">
        <v>20</v>
      </c>
      <c r="AA101" s="45">
        <f t="shared" si="5"/>
        <v>0.33660614992517729</v>
      </c>
    </row>
    <row r="102" spans="1:28" ht="18.75" x14ac:dyDescent="0.3">
      <c r="A102" s="64"/>
      <c r="B102" s="64"/>
      <c r="C102" s="64"/>
      <c r="D102" s="64"/>
      <c r="E102" s="64"/>
      <c r="F102" s="64"/>
      <c r="G102" s="64" t="s">
        <v>29</v>
      </c>
      <c r="H102" s="64"/>
      <c r="I102" s="64"/>
      <c r="J102" s="64"/>
      <c r="K102" s="64"/>
      <c r="L102" s="31"/>
      <c r="M102" s="31"/>
      <c r="N102" s="78"/>
      <c r="O102" s="64"/>
      <c r="P102" s="64"/>
      <c r="Q102" s="33"/>
      <c r="R102" s="33"/>
      <c r="S102" s="78"/>
      <c r="T102" s="64"/>
      <c r="U102" s="64"/>
      <c r="V102" s="64"/>
      <c r="W102" s="64"/>
      <c r="X102" s="64"/>
      <c r="Y102" s="64"/>
      <c r="Z102" s="74"/>
      <c r="AA102" s="74"/>
      <c r="AB102" s="29"/>
    </row>
    <row r="103" spans="1:28" ht="18.75" x14ac:dyDescent="0.3">
      <c r="A103" s="41" t="s">
        <v>53</v>
      </c>
      <c r="B103" s="30" t="s">
        <v>0</v>
      </c>
      <c r="C103" s="30" t="s">
        <v>1</v>
      </c>
      <c r="D103" s="30" t="s">
        <v>2</v>
      </c>
      <c r="E103" s="30" t="s">
        <v>8</v>
      </c>
      <c r="F103" s="30" t="s">
        <v>3</v>
      </c>
      <c r="G103" s="30" t="s">
        <v>3</v>
      </c>
      <c r="H103" s="30" t="s">
        <v>3</v>
      </c>
      <c r="I103" s="30" t="s">
        <v>35</v>
      </c>
      <c r="J103" s="30" t="s">
        <v>36</v>
      </c>
      <c r="K103" s="30" t="s">
        <v>37</v>
      </c>
      <c r="L103" s="31" t="s">
        <v>5</v>
      </c>
      <c r="M103" s="31" t="s">
        <v>6</v>
      </c>
      <c r="N103" s="78" t="s">
        <v>106</v>
      </c>
      <c r="O103" s="30" t="s">
        <v>40</v>
      </c>
      <c r="P103" s="39" t="s">
        <v>41</v>
      </c>
      <c r="Q103" s="33" t="s">
        <v>42</v>
      </c>
      <c r="R103" s="33" t="s">
        <v>43</v>
      </c>
      <c r="S103" s="78" t="s">
        <v>106</v>
      </c>
      <c r="T103" s="30" t="s">
        <v>45</v>
      </c>
      <c r="U103" s="30" t="s">
        <v>46</v>
      </c>
      <c r="V103" s="30" t="s">
        <v>19</v>
      </c>
      <c r="W103" s="30" t="s">
        <v>25</v>
      </c>
      <c r="X103" s="30" t="s">
        <v>38</v>
      </c>
      <c r="Y103" s="30" t="s">
        <v>39</v>
      </c>
      <c r="Z103" s="30" t="s">
        <v>58</v>
      </c>
      <c r="AA103" s="30" t="s">
        <v>111</v>
      </c>
      <c r="AB103" s="24"/>
    </row>
    <row r="104" spans="1:28" ht="18.75" x14ac:dyDescent="0.3">
      <c r="A104" s="45">
        <v>16</v>
      </c>
      <c r="B104" s="45">
        <v>13</v>
      </c>
      <c r="C104" s="45">
        <v>18</v>
      </c>
      <c r="D104" s="45">
        <v>10</v>
      </c>
      <c r="E104" s="45">
        <v>30.3</v>
      </c>
      <c r="F104" s="45">
        <v>2</v>
      </c>
      <c r="G104" s="45">
        <v>24</v>
      </c>
      <c r="H104" s="45">
        <v>24</v>
      </c>
      <c r="I104" s="45">
        <v>28</v>
      </c>
      <c r="J104" s="45">
        <v>1</v>
      </c>
      <c r="K104" s="45">
        <v>4.5</v>
      </c>
      <c r="L104" s="62">
        <v>313</v>
      </c>
      <c r="M104" s="62">
        <v>81</v>
      </c>
      <c r="N104" s="46">
        <f t="shared" si="6"/>
        <v>0.5870593186677987</v>
      </c>
      <c r="O104" s="45">
        <v>12</v>
      </c>
      <c r="P104" s="45">
        <v>12</v>
      </c>
      <c r="Q104" s="63">
        <v>173</v>
      </c>
      <c r="R104" s="63">
        <v>104</v>
      </c>
      <c r="S104" s="46">
        <f t="shared" si="7"/>
        <v>0.22101276383001509</v>
      </c>
      <c r="T104" s="45">
        <v>12</v>
      </c>
      <c r="U104" s="45">
        <v>12</v>
      </c>
      <c r="V104" s="45">
        <v>0</v>
      </c>
      <c r="W104" s="45">
        <v>48</v>
      </c>
      <c r="X104" s="45">
        <v>3091.4</v>
      </c>
      <c r="Y104" s="45">
        <v>0</v>
      </c>
      <c r="Z104" s="45">
        <v>1</v>
      </c>
      <c r="AA104" s="45">
        <f t="shared" si="5"/>
        <v>0.36604655483778359</v>
      </c>
      <c r="AB104" s="24"/>
    </row>
    <row r="105" spans="1:28" ht="18.75" x14ac:dyDescent="0.3">
      <c r="A105" s="45">
        <v>16</v>
      </c>
      <c r="B105" s="45">
        <v>13</v>
      </c>
      <c r="C105" s="45">
        <v>19</v>
      </c>
      <c r="D105" s="45">
        <v>10</v>
      </c>
      <c r="E105" s="45">
        <v>30.3</v>
      </c>
      <c r="F105" s="45">
        <v>2</v>
      </c>
      <c r="G105" s="45">
        <v>24</v>
      </c>
      <c r="H105" s="45">
        <v>24</v>
      </c>
      <c r="I105" s="45">
        <v>28</v>
      </c>
      <c r="J105" s="45">
        <v>1</v>
      </c>
      <c r="K105" s="45">
        <v>4.5</v>
      </c>
      <c r="L105" s="62">
        <v>309</v>
      </c>
      <c r="M105" s="62">
        <v>75</v>
      </c>
      <c r="N105" s="46">
        <f t="shared" si="6"/>
        <v>0.61489721603313463</v>
      </c>
      <c r="O105" s="45">
        <v>12</v>
      </c>
      <c r="P105" s="45">
        <v>12</v>
      </c>
      <c r="Q105" s="63">
        <v>159</v>
      </c>
      <c r="R105" s="63">
        <v>90</v>
      </c>
      <c r="S105" s="46">
        <f t="shared" si="7"/>
        <v>0.24715461488112658</v>
      </c>
      <c r="T105" s="45">
        <v>12</v>
      </c>
      <c r="U105" s="45">
        <v>12</v>
      </c>
      <c r="V105" s="45">
        <v>0</v>
      </c>
      <c r="W105" s="45">
        <v>48</v>
      </c>
      <c r="X105" s="45">
        <v>3068.2</v>
      </c>
      <c r="Y105" s="45">
        <v>0</v>
      </c>
      <c r="Z105" s="45">
        <v>2</v>
      </c>
      <c r="AA105" s="45">
        <f t="shared" si="5"/>
        <v>0.36774260115200808</v>
      </c>
      <c r="AB105" s="24"/>
    </row>
    <row r="106" spans="1:28" ht="18.75" x14ac:dyDescent="0.3">
      <c r="A106" s="45">
        <v>16</v>
      </c>
      <c r="B106" s="45">
        <v>13</v>
      </c>
      <c r="C106" s="45">
        <v>20</v>
      </c>
      <c r="D106" s="45">
        <v>10</v>
      </c>
      <c r="E106" s="45">
        <v>30.3</v>
      </c>
      <c r="F106" s="45">
        <v>2</v>
      </c>
      <c r="G106" s="45">
        <v>24</v>
      </c>
      <c r="H106" s="45">
        <v>24</v>
      </c>
      <c r="I106" s="45">
        <v>28</v>
      </c>
      <c r="J106" s="45">
        <v>1</v>
      </c>
      <c r="K106" s="45">
        <v>4.5</v>
      </c>
      <c r="L106" s="62">
        <v>180</v>
      </c>
      <c r="M106" s="62">
        <v>68</v>
      </c>
      <c r="N106" s="46">
        <f t="shared" si="6"/>
        <v>0.42276359239706973</v>
      </c>
      <c r="O106" s="45">
        <v>12</v>
      </c>
      <c r="P106" s="45">
        <v>12</v>
      </c>
      <c r="Q106" s="63">
        <v>81</v>
      </c>
      <c r="R106" s="63">
        <v>75</v>
      </c>
      <c r="S106" s="46">
        <f t="shared" si="7"/>
        <v>3.342375548694973E-2</v>
      </c>
      <c r="T106" s="45">
        <v>12</v>
      </c>
      <c r="U106" s="45">
        <v>12</v>
      </c>
      <c r="V106" s="45">
        <v>0</v>
      </c>
      <c r="W106" s="45">
        <v>48</v>
      </c>
      <c r="X106" s="45">
        <v>3102.9</v>
      </c>
      <c r="Y106" s="45">
        <v>0</v>
      </c>
      <c r="Z106" s="45">
        <v>3</v>
      </c>
      <c r="AA106" s="45">
        <f t="shared" si="5"/>
        <v>0.38933983691011997</v>
      </c>
    </row>
    <row r="107" spans="1:28" ht="18.75" x14ac:dyDescent="0.3">
      <c r="A107" s="45">
        <v>16</v>
      </c>
      <c r="B107" s="45">
        <v>13</v>
      </c>
      <c r="C107" s="45">
        <v>21</v>
      </c>
      <c r="D107" s="45">
        <v>10</v>
      </c>
      <c r="E107" s="45">
        <v>30.3</v>
      </c>
      <c r="F107" s="45">
        <v>2</v>
      </c>
      <c r="G107" s="45">
        <v>24</v>
      </c>
      <c r="H107" s="45">
        <v>24</v>
      </c>
      <c r="I107" s="45">
        <v>28</v>
      </c>
      <c r="J107" s="45">
        <v>1</v>
      </c>
      <c r="K107" s="45">
        <v>4.5</v>
      </c>
      <c r="L107" s="62">
        <v>245</v>
      </c>
      <c r="M107" s="62">
        <v>64</v>
      </c>
      <c r="N107" s="46">
        <f t="shared" si="6"/>
        <v>0.58298611038064529</v>
      </c>
      <c r="O107" s="45">
        <v>12</v>
      </c>
      <c r="P107" s="45">
        <v>12</v>
      </c>
      <c r="Q107" s="63">
        <v>106</v>
      </c>
      <c r="R107" s="63">
        <v>117</v>
      </c>
      <c r="S107" s="46">
        <f t="shared" si="7"/>
        <v>-4.2879996481391403E-2</v>
      </c>
      <c r="T107" s="45">
        <v>12</v>
      </c>
      <c r="U107" s="45">
        <v>12</v>
      </c>
      <c r="V107" s="45">
        <v>0</v>
      </c>
      <c r="W107" s="45">
        <v>48</v>
      </c>
      <c r="X107" s="45">
        <v>3151.6</v>
      </c>
      <c r="Y107" s="45">
        <v>0</v>
      </c>
      <c r="Z107" s="45">
        <v>4</v>
      </c>
      <c r="AA107" s="45">
        <f t="shared" si="5"/>
        <v>0.6258661068620367</v>
      </c>
    </row>
    <row r="108" spans="1:28" ht="18.75" x14ac:dyDescent="0.3">
      <c r="A108" s="45">
        <v>16</v>
      </c>
      <c r="B108" s="45">
        <v>13</v>
      </c>
      <c r="C108" s="45">
        <v>22</v>
      </c>
      <c r="D108" s="45">
        <v>10</v>
      </c>
      <c r="E108" s="45">
        <v>30.3</v>
      </c>
      <c r="F108" s="45">
        <v>2</v>
      </c>
      <c r="G108" s="45">
        <v>24</v>
      </c>
      <c r="H108" s="45">
        <v>24</v>
      </c>
      <c r="I108" s="45">
        <v>28</v>
      </c>
      <c r="J108" s="45">
        <v>1</v>
      </c>
      <c r="K108" s="45">
        <v>4.5</v>
      </c>
      <c r="L108" s="62">
        <v>195</v>
      </c>
      <c r="M108" s="62">
        <v>59</v>
      </c>
      <c r="N108" s="46">
        <f t="shared" si="6"/>
        <v>0.51918259972037384</v>
      </c>
      <c r="O108" s="45">
        <v>12</v>
      </c>
      <c r="P108" s="45">
        <v>12</v>
      </c>
      <c r="Q108" s="63">
        <v>98</v>
      </c>
      <c r="R108" s="63">
        <v>90</v>
      </c>
      <c r="S108" s="46">
        <f t="shared" si="7"/>
        <v>3.6983566253169946E-2</v>
      </c>
      <c r="T108" s="45">
        <v>12</v>
      </c>
      <c r="U108" s="45">
        <v>12</v>
      </c>
      <c r="V108" s="45">
        <v>0</v>
      </c>
      <c r="W108" s="45">
        <v>48</v>
      </c>
      <c r="X108" s="45">
        <v>3052.2</v>
      </c>
      <c r="Y108" s="45">
        <v>0</v>
      </c>
      <c r="Z108" s="45">
        <v>5</v>
      </c>
      <c r="AA108" s="45">
        <f t="shared" si="5"/>
        <v>0.48219903346720389</v>
      </c>
    </row>
    <row r="109" spans="1:28" ht="18.75" x14ac:dyDescent="0.3">
      <c r="A109" s="45">
        <v>16</v>
      </c>
      <c r="B109" s="45">
        <v>13</v>
      </c>
      <c r="C109" s="45">
        <v>24</v>
      </c>
      <c r="D109" s="45">
        <v>10</v>
      </c>
      <c r="E109" s="45">
        <v>30.3</v>
      </c>
      <c r="F109" s="45">
        <v>2</v>
      </c>
      <c r="G109" s="45">
        <v>24</v>
      </c>
      <c r="H109" s="45">
        <v>24</v>
      </c>
      <c r="I109" s="45">
        <v>28</v>
      </c>
      <c r="J109" s="45">
        <v>1</v>
      </c>
      <c r="K109" s="45">
        <v>4.5</v>
      </c>
      <c r="L109" s="62">
        <v>406</v>
      </c>
      <c r="M109" s="62">
        <v>64</v>
      </c>
      <c r="N109" s="46">
        <f t="shared" si="6"/>
        <v>0.80234605959330696</v>
      </c>
      <c r="O109" s="45">
        <v>12</v>
      </c>
      <c r="P109" s="45">
        <v>12</v>
      </c>
      <c r="Q109" s="63">
        <v>143</v>
      </c>
      <c r="R109" s="63">
        <v>135</v>
      </c>
      <c r="S109" s="46">
        <f t="shared" si="7"/>
        <v>2.5002268970055728E-2</v>
      </c>
      <c r="T109" s="45">
        <v>12</v>
      </c>
      <c r="U109" s="45">
        <v>12</v>
      </c>
      <c r="V109" s="45">
        <v>0</v>
      </c>
      <c r="W109" s="45">
        <v>48</v>
      </c>
      <c r="X109" s="45">
        <v>3205.6</v>
      </c>
      <c r="Y109" s="45">
        <v>0</v>
      </c>
      <c r="Z109" s="45">
        <v>6</v>
      </c>
      <c r="AA109" s="45">
        <f t="shared" si="5"/>
        <v>0.77734379062325121</v>
      </c>
    </row>
    <row r="110" spans="1:28" ht="18.75" x14ac:dyDescent="0.3">
      <c r="A110" s="45">
        <v>16</v>
      </c>
      <c r="B110" s="45">
        <v>13</v>
      </c>
      <c r="C110" s="45">
        <v>25</v>
      </c>
      <c r="D110" s="45">
        <v>10</v>
      </c>
      <c r="E110" s="45">
        <v>30.3</v>
      </c>
      <c r="F110" s="45">
        <v>2</v>
      </c>
      <c r="G110" s="45">
        <v>24</v>
      </c>
      <c r="H110" s="45">
        <v>24</v>
      </c>
      <c r="I110" s="45">
        <v>28</v>
      </c>
      <c r="J110" s="45">
        <v>1</v>
      </c>
      <c r="K110" s="45">
        <v>4.5</v>
      </c>
      <c r="L110" s="62">
        <v>325</v>
      </c>
      <c r="M110" s="62">
        <v>76</v>
      </c>
      <c r="N110" s="46">
        <f t="shared" si="6"/>
        <v>0.63106976869808307</v>
      </c>
      <c r="O110" s="45">
        <v>12</v>
      </c>
      <c r="P110" s="45">
        <v>12</v>
      </c>
      <c r="Q110" s="63">
        <v>105</v>
      </c>
      <c r="R110" s="63">
        <v>110</v>
      </c>
      <c r="S110" s="46">
        <f t="shared" si="7"/>
        <v>-2.0203386088286951E-2</v>
      </c>
      <c r="T110" s="45">
        <v>12</v>
      </c>
      <c r="U110" s="45">
        <v>12</v>
      </c>
      <c r="V110" s="45">
        <v>0</v>
      </c>
      <c r="W110" s="45">
        <v>48</v>
      </c>
      <c r="X110" s="45">
        <v>3126.6</v>
      </c>
      <c r="Y110" s="45">
        <v>0</v>
      </c>
      <c r="Z110" s="45">
        <v>7</v>
      </c>
      <c r="AA110" s="45">
        <f t="shared" si="5"/>
        <v>0.65127315478637005</v>
      </c>
    </row>
    <row r="111" spans="1:28" ht="18.75" x14ac:dyDescent="0.3">
      <c r="A111" s="45">
        <v>16</v>
      </c>
      <c r="B111" s="45">
        <v>13</v>
      </c>
      <c r="C111" s="45">
        <v>26</v>
      </c>
      <c r="D111" s="45">
        <v>10</v>
      </c>
      <c r="E111" s="45">
        <v>30.3</v>
      </c>
      <c r="F111" s="45">
        <v>2</v>
      </c>
      <c r="G111" s="45">
        <v>24</v>
      </c>
      <c r="H111" s="45">
        <v>24</v>
      </c>
      <c r="I111" s="45">
        <v>28</v>
      </c>
      <c r="J111" s="45">
        <v>1</v>
      </c>
      <c r="K111" s="45">
        <v>4.5</v>
      </c>
      <c r="L111" s="62">
        <v>249</v>
      </c>
      <c r="M111" s="62">
        <v>81</v>
      </c>
      <c r="N111" s="46">
        <f t="shared" si="6"/>
        <v>0.4877143282170866</v>
      </c>
      <c r="O111" s="45">
        <v>12</v>
      </c>
      <c r="P111" s="45">
        <v>12</v>
      </c>
      <c r="Q111" s="63">
        <v>99</v>
      </c>
      <c r="R111" s="63">
        <v>146</v>
      </c>
      <c r="S111" s="46">
        <f t="shared" si="7"/>
        <v>-0.16871766118688716</v>
      </c>
      <c r="T111" s="45">
        <v>12</v>
      </c>
      <c r="U111" s="45">
        <v>12</v>
      </c>
      <c r="V111" s="45">
        <v>8</v>
      </c>
      <c r="W111" s="45">
        <v>48</v>
      </c>
      <c r="X111" s="45">
        <v>3079.6</v>
      </c>
      <c r="Y111" s="45">
        <v>0</v>
      </c>
      <c r="Z111" s="45">
        <v>8</v>
      </c>
      <c r="AA111" s="45">
        <f t="shared" si="5"/>
        <v>0.65643198940397374</v>
      </c>
    </row>
    <row r="112" spans="1:28" ht="18.75" x14ac:dyDescent="0.3">
      <c r="A112" s="45">
        <v>16</v>
      </c>
      <c r="B112" s="45">
        <v>13</v>
      </c>
      <c r="C112" s="45">
        <v>27</v>
      </c>
      <c r="D112" s="45">
        <v>10</v>
      </c>
      <c r="E112" s="45">
        <v>30.3</v>
      </c>
      <c r="F112" s="45">
        <v>2</v>
      </c>
      <c r="G112" s="45">
        <v>24</v>
      </c>
      <c r="H112" s="45">
        <v>24</v>
      </c>
      <c r="I112" s="45">
        <v>28</v>
      </c>
      <c r="J112" s="45">
        <v>1</v>
      </c>
      <c r="K112" s="45">
        <v>4.5</v>
      </c>
      <c r="L112" s="62">
        <v>317</v>
      </c>
      <c r="M112" s="62">
        <v>55</v>
      </c>
      <c r="N112" s="46">
        <f t="shared" si="6"/>
        <v>0.76069657272350766</v>
      </c>
      <c r="O112" s="45">
        <v>12</v>
      </c>
      <c r="P112" s="45">
        <v>12</v>
      </c>
      <c r="Q112" s="63">
        <v>76</v>
      </c>
      <c r="R112" s="63">
        <v>124</v>
      </c>
      <c r="S112" s="46">
        <f t="shared" si="7"/>
        <v>-0.21260809288144372</v>
      </c>
      <c r="T112" s="45">
        <v>12</v>
      </c>
      <c r="U112" s="45">
        <v>12</v>
      </c>
      <c r="V112" s="45">
        <v>0</v>
      </c>
      <c r="W112" s="45">
        <v>48</v>
      </c>
      <c r="X112" s="45">
        <v>3092.6</v>
      </c>
      <c r="Y112" s="45">
        <v>0</v>
      </c>
      <c r="Z112" s="45">
        <v>9</v>
      </c>
      <c r="AA112" s="45">
        <f t="shared" si="5"/>
        <v>0.97330466560495132</v>
      </c>
    </row>
    <row r="113" spans="1:28" ht="18.75" x14ac:dyDescent="0.3">
      <c r="A113" s="45">
        <v>16</v>
      </c>
      <c r="B113" s="45">
        <v>13</v>
      </c>
      <c r="C113" s="45">
        <v>28</v>
      </c>
      <c r="D113" s="45">
        <v>10</v>
      </c>
      <c r="E113" s="45">
        <v>30.3</v>
      </c>
      <c r="F113" s="45">
        <v>2</v>
      </c>
      <c r="G113" s="45">
        <v>24</v>
      </c>
      <c r="H113" s="45">
        <v>24</v>
      </c>
      <c r="I113" s="45">
        <v>28</v>
      </c>
      <c r="J113" s="45">
        <v>1</v>
      </c>
      <c r="K113" s="45">
        <v>4.5</v>
      </c>
      <c r="L113" s="62">
        <v>460</v>
      </c>
      <c r="M113" s="62">
        <v>66</v>
      </c>
      <c r="N113" s="46">
        <f t="shared" si="6"/>
        <v>0.84321389613970543</v>
      </c>
      <c r="O113" s="45">
        <v>12</v>
      </c>
      <c r="P113" s="45">
        <v>12</v>
      </c>
      <c r="Q113" s="63">
        <v>144</v>
      </c>
      <c r="R113" s="63">
        <v>184</v>
      </c>
      <c r="S113" s="46">
        <f t="shared" si="7"/>
        <v>-0.10645533091428679</v>
      </c>
      <c r="T113" s="45">
        <v>12</v>
      </c>
      <c r="U113" s="45">
        <v>12</v>
      </c>
      <c r="V113" s="45">
        <v>0</v>
      </c>
      <c r="W113" s="45">
        <v>48</v>
      </c>
      <c r="X113" s="45">
        <v>3170.7</v>
      </c>
      <c r="Y113" s="45">
        <v>0</v>
      </c>
      <c r="Z113" s="45">
        <v>10</v>
      </c>
      <c r="AA113" s="45">
        <f t="shared" si="5"/>
        <v>0.94966922705399226</v>
      </c>
    </row>
    <row r="114" spans="1:28" ht="18.75" x14ac:dyDescent="0.3">
      <c r="A114" s="45">
        <v>16</v>
      </c>
      <c r="B114" s="45">
        <v>13</v>
      </c>
      <c r="C114" s="45">
        <v>29</v>
      </c>
      <c r="D114" s="45">
        <v>10</v>
      </c>
      <c r="E114" s="45">
        <v>30.3</v>
      </c>
      <c r="F114" s="45">
        <v>2</v>
      </c>
      <c r="G114" s="45">
        <v>24</v>
      </c>
      <c r="H114" s="45">
        <v>24</v>
      </c>
      <c r="I114" s="45">
        <v>28</v>
      </c>
      <c r="J114" s="45">
        <v>1</v>
      </c>
      <c r="K114" s="45">
        <v>4.5</v>
      </c>
      <c r="L114" s="62">
        <v>374</v>
      </c>
      <c r="M114" s="62">
        <v>50</v>
      </c>
      <c r="N114" s="46">
        <f t="shared" si="6"/>
        <v>0.87390159786446142</v>
      </c>
      <c r="O114" s="45">
        <v>12</v>
      </c>
      <c r="P114" s="45">
        <v>12</v>
      </c>
      <c r="Q114" s="63">
        <v>96</v>
      </c>
      <c r="R114" s="63">
        <v>180</v>
      </c>
      <c r="S114" s="46">
        <f t="shared" si="7"/>
        <v>-0.27300127206373764</v>
      </c>
      <c r="T114" s="45">
        <v>12</v>
      </c>
      <c r="U114" s="45">
        <v>12</v>
      </c>
      <c r="V114" s="45">
        <v>0</v>
      </c>
      <c r="W114" s="45">
        <v>48</v>
      </c>
      <c r="X114" s="45">
        <v>3103.6</v>
      </c>
      <c r="Y114" s="45">
        <v>0</v>
      </c>
      <c r="Z114" s="45">
        <v>11</v>
      </c>
      <c r="AA114" s="45">
        <f t="shared" si="5"/>
        <v>1.1469028699281991</v>
      </c>
    </row>
    <row r="115" spans="1:28" ht="18.75" x14ac:dyDescent="0.3">
      <c r="A115" s="45">
        <v>16</v>
      </c>
      <c r="B115" s="45">
        <v>13</v>
      </c>
      <c r="C115" s="45">
        <v>31</v>
      </c>
      <c r="D115" s="45">
        <v>10</v>
      </c>
      <c r="E115" s="45">
        <v>30.3</v>
      </c>
      <c r="F115" s="45">
        <v>2</v>
      </c>
      <c r="G115" s="45">
        <v>24</v>
      </c>
      <c r="H115" s="45">
        <v>24</v>
      </c>
      <c r="I115" s="45">
        <v>28</v>
      </c>
      <c r="J115" s="45">
        <v>1</v>
      </c>
      <c r="K115" s="45">
        <v>4.5</v>
      </c>
      <c r="L115" s="62">
        <v>381</v>
      </c>
      <c r="M115" s="62">
        <v>46</v>
      </c>
      <c r="N115" s="46">
        <f t="shared" si="6"/>
        <v>0.9181671439940452</v>
      </c>
      <c r="O115" s="45">
        <v>12</v>
      </c>
      <c r="P115" s="45">
        <v>12</v>
      </c>
      <c r="Q115" s="63">
        <v>101</v>
      </c>
      <c r="R115" s="63">
        <v>120</v>
      </c>
      <c r="S115" s="46">
        <f t="shared" si="7"/>
        <v>-7.4859872264982252E-2</v>
      </c>
      <c r="T115" s="45">
        <v>12</v>
      </c>
      <c r="U115" s="45">
        <v>12</v>
      </c>
      <c r="V115" s="45">
        <v>0</v>
      </c>
      <c r="W115" s="45">
        <v>48</v>
      </c>
      <c r="X115" s="45">
        <v>3355.2</v>
      </c>
      <c r="Y115" s="45">
        <v>1</v>
      </c>
      <c r="Z115" s="45">
        <v>12</v>
      </c>
      <c r="AA115" s="45">
        <f t="shared" si="5"/>
        <v>0.99302701625902745</v>
      </c>
    </row>
    <row r="116" spans="1:28" ht="18.75" x14ac:dyDescent="0.3">
      <c r="A116" s="45">
        <v>16</v>
      </c>
      <c r="B116" s="45">
        <v>13</v>
      </c>
      <c r="C116" s="45">
        <v>2</v>
      </c>
      <c r="D116" s="45">
        <v>11</v>
      </c>
      <c r="E116" s="45">
        <v>30.3</v>
      </c>
      <c r="F116" s="45">
        <v>2</v>
      </c>
      <c r="G116" s="45">
        <v>24</v>
      </c>
      <c r="H116" s="45">
        <v>24</v>
      </c>
      <c r="I116" s="45">
        <v>28</v>
      </c>
      <c r="J116" s="45">
        <v>1</v>
      </c>
      <c r="K116" s="45">
        <v>4.5</v>
      </c>
      <c r="L116" s="62">
        <v>555</v>
      </c>
      <c r="M116" s="62">
        <v>41</v>
      </c>
      <c r="N116" s="46">
        <f t="shared" si="6"/>
        <v>1.1315091264029407</v>
      </c>
      <c r="O116" s="45">
        <v>12</v>
      </c>
      <c r="P116" s="45">
        <v>12</v>
      </c>
      <c r="Q116" s="63">
        <v>159</v>
      </c>
      <c r="R116" s="63">
        <v>159</v>
      </c>
      <c r="S116" s="46">
        <f t="shared" si="7"/>
        <v>0</v>
      </c>
      <c r="T116" s="45">
        <v>12</v>
      </c>
      <c r="U116" s="45">
        <v>12</v>
      </c>
      <c r="V116" s="45">
        <v>2</v>
      </c>
      <c r="W116" s="45">
        <v>48</v>
      </c>
      <c r="X116" s="45">
        <v>3165.3</v>
      </c>
      <c r="Y116" s="45">
        <v>0</v>
      </c>
      <c r="Z116" s="45">
        <v>13</v>
      </c>
      <c r="AA116" s="45">
        <f t="shared" si="5"/>
        <v>1.1315091264029407</v>
      </c>
    </row>
    <row r="117" spans="1:28" ht="18.75" x14ac:dyDescent="0.3">
      <c r="A117" s="45">
        <v>16</v>
      </c>
      <c r="B117" s="45">
        <v>13</v>
      </c>
      <c r="C117" s="45">
        <v>6</v>
      </c>
      <c r="D117" s="45">
        <v>11</v>
      </c>
      <c r="E117" s="45">
        <v>30.3</v>
      </c>
      <c r="F117" s="45">
        <v>2</v>
      </c>
      <c r="G117" s="45">
        <v>24</v>
      </c>
      <c r="H117" s="45">
        <v>24</v>
      </c>
      <c r="I117" s="45">
        <v>28</v>
      </c>
      <c r="J117" s="45">
        <v>1</v>
      </c>
      <c r="K117" s="45">
        <v>4.5</v>
      </c>
      <c r="L117" s="62">
        <v>462</v>
      </c>
      <c r="M117" s="62">
        <v>36</v>
      </c>
      <c r="N117" s="46">
        <f t="shared" si="6"/>
        <v>1.1083394747888382</v>
      </c>
      <c r="O117" s="45">
        <v>12</v>
      </c>
      <c r="P117" s="45">
        <v>12</v>
      </c>
      <c r="Q117" s="63">
        <v>107</v>
      </c>
      <c r="R117" s="63">
        <v>154</v>
      </c>
      <c r="S117" s="46">
        <f t="shared" si="7"/>
        <v>-0.15813694315125346</v>
      </c>
      <c r="T117" s="45">
        <v>12</v>
      </c>
      <c r="U117" s="45">
        <v>12</v>
      </c>
      <c r="V117" s="45">
        <v>9</v>
      </c>
      <c r="W117" s="45">
        <v>48</v>
      </c>
      <c r="X117" s="45">
        <v>3220</v>
      </c>
      <c r="Y117" s="45">
        <v>0</v>
      </c>
      <c r="Z117" s="45">
        <v>14</v>
      </c>
      <c r="AA117" s="45">
        <f t="shared" si="5"/>
        <v>1.2664764179400916</v>
      </c>
    </row>
    <row r="118" spans="1:28" ht="18.75" x14ac:dyDescent="0.3">
      <c r="A118" s="45">
        <v>16</v>
      </c>
      <c r="B118" s="45">
        <v>13</v>
      </c>
      <c r="C118" s="45">
        <v>7</v>
      </c>
      <c r="D118" s="45">
        <v>11</v>
      </c>
      <c r="E118" s="45">
        <v>30.3</v>
      </c>
      <c r="F118" s="45">
        <v>2</v>
      </c>
      <c r="G118" s="45">
        <v>24</v>
      </c>
      <c r="H118" s="45">
        <v>24</v>
      </c>
      <c r="I118" s="45">
        <v>28</v>
      </c>
      <c r="J118" s="45">
        <v>1</v>
      </c>
      <c r="K118" s="45">
        <v>4.5</v>
      </c>
      <c r="L118" s="62">
        <v>248</v>
      </c>
      <c r="M118" s="62">
        <v>72</v>
      </c>
      <c r="N118" s="46">
        <f t="shared" si="6"/>
        <v>0.53711918439494788</v>
      </c>
      <c r="O118" s="45">
        <v>12</v>
      </c>
      <c r="P118" s="45">
        <v>12</v>
      </c>
      <c r="Q118" s="63">
        <v>75</v>
      </c>
      <c r="R118" s="63">
        <v>122</v>
      </c>
      <c r="S118" s="46">
        <f t="shared" si="7"/>
        <v>-0.21129856728304816</v>
      </c>
      <c r="T118" s="45">
        <v>12</v>
      </c>
      <c r="U118" s="45">
        <v>12</v>
      </c>
      <c r="V118" s="45">
        <v>0</v>
      </c>
      <c r="W118" s="45">
        <v>48</v>
      </c>
      <c r="X118" s="45">
        <v>3085.4</v>
      </c>
      <c r="Y118" s="45">
        <v>0</v>
      </c>
      <c r="Z118" s="45">
        <v>15</v>
      </c>
      <c r="AA118" s="45">
        <f t="shared" si="5"/>
        <v>0.74841775167799607</v>
      </c>
    </row>
    <row r="119" spans="1:28" ht="18.75" x14ac:dyDescent="0.3">
      <c r="A119" s="45">
        <v>16</v>
      </c>
      <c r="B119" s="45">
        <v>13</v>
      </c>
      <c r="C119" s="45">
        <v>10</v>
      </c>
      <c r="D119" s="45">
        <v>11</v>
      </c>
      <c r="E119" s="45">
        <v>30.3</v>
      </c>
      <c r="F119" s="45">
        <v>2</v>
      </c>
      <c r="G119" s="45">
        <v>24</v>
      </c>
      <c r="H119" s="45">
        <v>24</v>
      </c>
      <c r="I119" s="45">
        <v>28</v>
      </c>
      <c r="J119" s="45">
        <v>1</v>
      </c>
      <c r="K119" s="45">
        <v>4.5</v>
      </c>
      <c r="L119" s="62">
        <v>406</v>
      </c>
      <c r="M119" s="62">
        <v>30</v>
      </c>
      <c r="N119" s="46">
        <f t="shared" si="6"/>
        <v>1.1314047788575317</v>
      </c>
      <c r="O119" s="45">
        <v>12</v>
      </c>
      <c r="P119" s="45">
        <v>12</v>
      </c>
      <c r="Q119" s="63">
        <v>141</v>
      </c>
      <c r="R119" s="63">
        <v>156</v>
      </c>
      <c r="S119" s="46">
        <f t="shared" si="7"/>
        <v>-4.3905485699081689E-2</v>
      </c>
      <c r="T119" s="45">
        <v>12</v>
      </c>
      <c r="U119" s="45">
        <v>12</v>
      </c>
      <c r="V119" s="45">
        <v>7</v>
      </c>
      <c r="W119" s="45">
        <v>48</v>
      </c>
      <c r="X119" s="45">
        <v>3204</v>
      </c>
      <c r="Y119" s="45">
        <v>0</v>
      </c>
      <c r="Z119" s="45">
        <v>16</v>
      </c>
      <c r="AA119" s="45">
        <f t="shared" si="5"/>
        <v>1.1753102645566134</v>
      </c>
    </row>
    <row r="120" spans="1:28" ht="18.75" x14ac:dyDescent="0.3">
      <c r="A120" s="45">
        <v>16</v>
      </c>
      <c r="B120" s="45">
        <v>13</v>
      </c>
      <c r="C120" s="45">
        <v>11</v>
      </c>
      <c r="D120" s="45">
        <v>11</v>
      </c>
      <c r="E120" s="45">
        <v>30.3</v>
      </c>
      <c r="F120" s="45">
        <v>2</v>
      </c>
      <c r="G120" s="45">
        <v>24</v>
      </c>
      <c r="H120" s="45">
        <v>24</v>
      </c>
      <c r="I120" s="45">
        <v>28</v>
      </c>
      <c r="J120" s="45">
        <v>1</v>
      </c>
      <c r="K120" s="45">
        <v>4.5</v>
      </c>
      <c r="L120" s="62">
        <v>319</v>
      </c>
      <c r="M120" s="62">
        <v>42</v>
      </c>
      <c r="N120" s="46">
        <f t="shared" si="6"/>
        <v>0.88054139265928066</v>
      </c>
      <c r="O120" s="45">
        <v>12</v>
      </c>
      <c r="P120" s="45">
        <v>12</v>
      </c>
      <c r="Q120" s="63">
        <v>102</v>
      </c>
      <c r="R120" s="63">
        <v>149</v>
      </c>
      <c r="S120" s="46">
        <f t="shared" si="7"/>
        <v>-0.16458609665035648</v>
      </c>
      <c r="T120" s="45">
        <v>12</v>
      </c>
      <c r="U120" s="45">
        <v>12</v>
      </c>
      <c r="V120" s="45">
        <v>12</v>
      </c>
      <c r="W120" s="45">
        <v>48</v>
      </c>
      <c r="X120" s="45">
        <v>3094.7</v>
      </c>
      <c r="Y120" s="45">
        <v>0</v>
      </c>
      <c r="Z120" s="45">
        <v>17</v>
      </c>
      <c r="AA120" s="45">
        <f t="shared" si="5"/>
        <v>1.0451274893096372</v>
      </c>
    </row>
    <row r="121" spans="1:28" ht="18.75" x14ac:dyDescent="0.3">
      <c r="A121" s="45">
        <v>16</v>
      </c>
      <c r="B121" s="45">
        <v>13</v>
      </c>
      <c r="C121" s="45">
        <v>12</v>
      </c>
      <c r="D121" s="45">
        <v>11</v>
      </c>
      <c r="E121" s="45">
        <v>30.3</v>
      </c>
      <c r="F121" s="45">
        <v>2</v>
      </c>
      <c r="G121" s="45">
        <v>24</v>
      </c>
      <c r="H121" s="45">
        <v>24</v>
      </c>
      <c r="I121" s="45">
        <v>28</v>
      </c>
      <c r="J121" s="45">
        <v>1</v>
      </c>
      <c r="K121" s="45">
        <v>4.5</v>
      </c>
      <c r="L121" s="62">
        <v>351</v>
      </c>
      <c r="M121" s="62">
        <v>80</v>
      </c>
      <c r="N121" s="46">
        <f t="shared" si="6"/>
        <v>0.64221712947388054</v>
      </c>
      <c r="O121" s="45">
        <v>12</v>
      </c>
      <c r="P121" s="45">
        <v>12</v>
      </c>
      <c r="Q121" s="63">
        <v>87</v>
      </c>
      <c r="R121" s="63">
        <v>156</v>
      </c>
      <c r="S121" s="46">
        <f t="shared" si="7"/>
        <v>-0.25360534573584304</v>
      </c>
      <c r="T121" s="45">
        <v>12</v>
      </c>
      <c r="U121" s="45">
        <v>12</v>
      </c>
      <c r="V121" s="45">
        <v>0</v>
      </c>
      <c r="W121" s="45">
        <v>48</v>
      </c>
      <c r="X121" s="45">
        <v>3198.5</v>
      </c>
      <c r="Y121" s="45">
        <v>0</v>
      </c>
      <c r="Z121" s="45">
        <v>18</v>
      </c>
      <c r="AA121" s="45">
        <f t="shared" si="5"/>
        <v>0.89582247520972358</v>
      </c>
    </row>
    <row r="122" spans="1:28" ht="18.75" x14ac:dyDescent="0.3">
      <c r="A122" s="45">
        <v>16</v>
      </c>
      <c r="B122" s="45">
        <v>13</v>
      </c>
      <c r="C122" s="45">
        <v>12</v>
      </c>
      <c r="D122" s="45">
        <v>11</v>
      </c>
      <c r="E122" s="45">
        <v>30.3</v>
      </c>
      <c r="F122" s="45">
        <v>2</v>
      </c>
      <c r="G122" s="45">
        <v>24</v>
      </c>
      <c r="H122" s="45">
        <v>24</v>
      </c>
      <c r="I122" s="45">
        <v>28</v>
      </c>
      <c r="J122" s="45">
        <v>1</v>
      </c>
      <c r="K122" s="45">
        <v>4.5</v>
      </c>
      <c r="L122" s="62">
        <v>109</v>
      </c>
      <c r="M122" s="62">
        <v>43</v>
      </c>
      <c r="N122" s="46">
        <f t="shared" si="6"/>
        <v>0.40395804236103711</v>
      </c>
      <c r="O122" s="45">
        <v>7</v>
      </c>
      <c r="P122" s="45">
        <v>9</v>
      </c>
      <c r="Q122" s="63">
        <v>31</v>
      </c>
      <c r="R122" s="63">
        <v>23</v>
      </c>
      <c r="S122" s="46">
        <f t="shared" si="7"/>
        <v>0.1296338578166798</v>
      </c>
      <c r="T122" s="45">
        <v>7</v>
      </c>
      <c r="U122" s="45">
        <v>8</v>
      </c>
      <c r="V122" s="45">
        <v>0</v>
      </c>
      <c r="W122" s="45">
        <v>31</v>
      </c>
      <c r="X122" s="45">
        <v>3600</v>
      </c>
      <c r="Y122" s="45">
        <v>0</v>
      </c>
      <c r="Z122" s="45">
        <v>19</v>
      </c>
      <c r="AA122" s="45">
        <f t="shared" si="5"/>
        <v>0.27432418454435731</v>
      </c>
    </row>
    <row r="123" spans="1:28" ht="18.75" x14ac:dyDescent="0.3">
      <c r="A123" s="45">
        <v>16</v>
      </c>
      <c r="B123" s="45">
        <v>13</v>
      </c>
      <c r="C123" s="45">
        <v>14</v>
      </c>
      <c r="D123" s="45">
        <v>11</v>
      </c>
      <c r="E123" s="45">
        <v>30.3</v>
      </c>
      <c r="F123" s="45">
        <v>2</v>
      </c>
      <c r="G123" s="45">
        <v>24</v>
      </c>
      <c r="H123" s="45">
        <v>24</v>
      </c>
      <c r="I123" s="45">
        <v>28</v>
      </c>
      <c r="J123" s="45">
        <v>1</v>
      </c>
      <c r="K123" s="45">
        <v>4.5</v>
      </c>
      <c r="L123" s="62">
        <v>341</v>
      </c>
      <c r="M123" s="62">
        <v>69</v>
      </c>
      <c r="N123" s="46">
        <f t="shared" si="6"/>
        <v>0.69390528825524234</v>
      </c>
      <c r="O123" s="45">
        <v>12</v>
      </c>
      <c r="P123" s="45">
        <v>12</v>
      </c>
      <c r="Q123" s="63">
        <v>133</v>
      </c>
      <c r="R123" s="63">
        <v>206</v>
      </c>
      <c r="S123" s="46">
        <f t="shared" si="7"/>
        <v>-0.19001557940206756</v>
      </c>
      <c r="T123" s="45">
        <v>12</v>
      </c>
      <c r="U123" s="45">
        <v>12</v>
      </c>
      <c r="V123" s="45">
        <v>3</v>
      </c>
      <c r="W123" s="45">
        <v>48</v>
      </c>
      <c r="X123" s="45">
        <v>3025.4</v>
      </c>
      <c r="Y123" s="45">
        <v>0</v>
      </c>
      <c r="Z123" s="45">
        <v>20</v>
      </c>
      <c r="AA123" s="45">
        <f t="shared" si="5"/>
        <v>0.88392086765730993</v>
      </c>
    </row>
    <row r="124" spans="1:28" ht="18.75" x14ac:dyDescent="0.3">
      <c r="A124" s="45">
        <v>16</v>
      </c>
      <c r="B124" s="45">
        <v>13</v>
      </c>
      <c r="C124" s="45">
        <v>15</v>
      </c>
      <c r="D124" s="45">
        <v>11</v>
      </c>
      <c r="E124" s="45">
        <v>30.3</v>
      </c>
      <c r="F124" s="45">
        <v>2</v>
      </c>
      <c r="G124" s="45">
        <v>24</v>
      </c>
      <c r="H124" s="45">
        <v>24</v>
      </c>
      <c r="I124" s="45">
        <v>28</v>
      </c>
      <c r="J124" s="45">
        <v>1</v>
      </c>
      <c r="K124" s="45">
        <v>4.5</v>
      </c>
      <c r="L124" s="62">
        <v>336</v>
      </c>
      <c r="M124" s="62">
        <v>99</v>
      </c>
      <c r="N124" s="46">
        <f t="shared" si="6"/>
        <v>0.5307040827922942</v>
      </c>
      <c r="O124" s="45">
        <v>12</v>
      </c>
      <c r="P124" s="45">
        <v>12</v>
      </c>
      <c r="Q124" s="63">
        <v>113</v>
      </c>
      <c r="R124" s="63">
        <v>179</v>
      </c>
      <c r="S124" s="46">
        <f t="shared" si="7"/>
        <v>-0.19977458749647348</v>
      </c>
      <c r="T124" s="45">
        <v>12</v>
      </c>
      <c r="U124" s="45">
        <v>12</v>
      </c>
      <c r="V124" s="45">
        <v>1</v>
      </c>
      <c r="W124" s="45">
        <v>48</v>
      </c>
      <c r="X124" s="45">
        <v>2980.9</v>
      </c>
      <c r="Y124" s="45">
        <v>0</v>
      </c>
      <c r="Z124" s="45">
        <v>21</v>
      </c>
      <c r="AA124" s="45">
        <f t="shared" si="5"/>
        <v>0.73047867028876767</v>
      </c>
    </row>
    <row r="125" spans="1:28" ht="18.75" x14ac:dyDescent="0.3">
      <c r="A125" s="45">
        <v>16</v>
      </c>
      <c r="B125" s="45">
        <v>13</v>
      </c>
      <c r="C125" s="45">
        <v>20</v>
      </c>
      <c r="D125" s="45">
        <v>11</v>
      </c>
      <c r="E125" s="45">
        <v>30.3</v>
      </c>
      <c r="F125" s="45">
        <v>2</v>
      </c>
      <c r="G125" s="45">
        <v>24</v>
      </c>
      <c r="H125" s="45">
        <v>24</v>
      </c>
      <c r="I125" s="45">
        <v>28</v>
      </c>
      <c r="J125" s="45">
        <v>1</v>
      </c>
      <c r="K125" s="45">
        <v>4.5</v>
      </c>
      <c r="L125" s="62">
        <v>359</v>
      </c>
      <c r="M125" s="62">
        <v>95</v>
      </c>
      <c r="N125" s="46">
        <f t="shared" si="6"/>
        <v>0.57737084328947141</v>
      </c>
      <c r="O125" s="45">
        <v>12</v>
      </c>
      <c r="P125" s="45">
        <v>12</v>
      </c>
      <c r="Q125" s="63">
        <v>126</v>
      </c>
      <c r="R125" s="63">
        <v>204</v>
      </c>
      <c r="S125" s="46">
        <f t="shared" si="7"/>
        <v>-0.20925962230833584</v>
      </c>
      <c r="T125" s="45">
        <v>12</v>
      </c>
      <c r="U125" s="45">
        <v>12</v>
      </c>
      <c r="V125" s="45">
        <v>2</v>
      </c>
      <c r="W125" s="45">
        <v>48</v>
      </c>
      <c r="X125" s="45">
        <v>2997.1</v>
      </c>
      <c r="Y125" s="45">
        <v>0</v>
      </c>
      <c r="Z125" s="45">
        <v>22</v>
      </c>
      <c r="AA125" s="45">
        <f t="shared" si="5"/>
        <v>0.78663046559780725</v>
      </c>
    </row>
    <row r="126" spans="1:28" ht="18.75" x14ac:dyDescent="0.3">
      <c r="A126" s="45">
        <v>16</v>
      </c>
      <c r="B126" s="45">
        <v>13</v>
      </c>
      <c r="C126" s="45">
        <v>20</v>
      </c>
      <c r="D126" s="45">
        <v>11</v>
      </c>
      <c r="E126" s="45">
        <v>30.3</v>
      </c>
      <c r="F126" s="45">
        <v>2</v>
      </c>
      <c r="G126" s="45">
        <v>24</v>
      </c>
      <c r="H126" s="45">
        <v>24</v>
      </c>
      <c r="I126" s="45">
        <v>28</v>
      </c>
      <c r="J126" s="45">
        <v>1</v>
      </c>
      <c r="K126" s="45">
        <v>4.5</v>
      </c>
      <c r="L126" s="62">
        <v>201</v>
      </c>
      <c r="M126" s="62">
        <v>77</v>
      </c>
      <c r="N126" s="46">
        <f t="shared" si="6"/>
        <v>0.41670533224800699</v>
      </c>
      <c r="O126" s="45">
        <v>11</v>
      </c>
      <c r="P126" s="45">
        <v>11</v>
      </c>
      <c r="Q126" s="63">
        <v>23</v>
      </c>
      <c r="R126" s="63">
        <v>54</v>
      </c>
      <c r="S126" s="46">
        <f t="shared" si="7"/>
        <v>-0.37066592380537561</v>
      </c>
      <c r="T126" s="45">
        <v>11</v>
      </c>
      <c r="U126" s="45">
        <v>10</v>
      </c>
      <c r="V126" s="45">
        <v>0</v>
      </c>
      <c r="W126" s="45">
        <v>42</v>
      </c>
      <c r="X126" s="45">
        <v>3600</v>
      </c>
      <c r="Y126" s="45">
        <v>0</v>
      </c>
      <c r="Z126" s="45">
        <v>23</v>
      </c>
      <c r="AA126" s="45">
        <f t="shared" si="5"/>
        <v>0.78737125605338254</v>
      </c>
    </row>
    <row r="127" spans="1:28" ht="18.75" x14ac:dyDescent="0.3">
      <c r="A127" s="64"/>
      <c r="B127" s="64"/>
      <c r="C127" s="64"/>
      <c r="D127" s="64"/>
      <c r="E127" s="64"/>
      <c r="F127" s="64"/>
      <c r="G127" s="64" t="s">
        <v>32</v>
      </c>
      <c r="H127" s="64"/>
      <c r="I127" s="64"/>
      <c r="J127" s="64"/>
      <c r="K127" s="64"/>
      <c r="L127" s="31"/>
      <c r="M127" s="31"/>
      <c r="N127" s="78"/>
      <c r="O127" s="64"/>
      <c r="P127" s="64"/>
      <c r="Q127" s="33"/>
      <c r="R127" s="33"/>
      <c r="S127" s="78"/>
      <c r="T127" s="64"/>
      <c r="U127" s="64"/>
      <c r="V127" s="64"/>
      <c r="W127" s="64"/>
      <c r="X127" s="64"/>
      <c r="Y127" s="64"/>
      <c r="Z127" s="74"/>
      <c r="AA127" s="74"/>
      <c r="AB127" s="29"/>
    </row>
    <row r="128" spans="1:28" ht="18.75" x14ac:dyDescent="0.3">
      <c r="A128" s="41" t="s">
        <v>53</v>
      </c>
      <c r="B128" s="30" t="s">
        <v>0</v>
      </c>
      <c r="C128" s="30" t="s">
        <v>1</v>
      </c>
      <c r="D128" s="30" t="s">
        <v>2</v>
      </c>
      <c r="E128" s="30" t="s">
        <v>8</v>
      </c>
      <c r="F128" s="30" t="s">
        <v>3</v>
      </c>
      <c r="G128" s="30" t="s">
        <v>3</v>
      </c>
      <c r="H128" s="30" t="s">
        <v>3</v>
      </c>
      <c r="I128" s="30" t="s">
        <v>35</v>
      </c>
      <c r="J128" s="30" t="s">
        <v>36</v>
      </c>
      <c r="K128" s="30" t="s">
        <v>37</v>
      </c>
      <c r="L128" s="31" t="s">
        <v>5</v>
      </c>
      <c r="M128" s="31" t="s">
        <v>6</v>
      </c>
      <c r="N128" s="78" t="s">
        <v>106</v>
      </c>
      <c r="O128" s="30" t="s">
        <v>40</v>
      </c>
      <c r="P128" s="39" t="s">
        <v>41</v>
      </c>
      <c r="Q128" s="33" t="s">
        <v>42</v>
      </c>
      <c r="R128" s="33" t="s">
        <v>43</v>
      </c>
      <c r="S128" s="78" t="s">
        <v>106</v>
      </c>
      <c r="T128" s="30" t="s">
        <v>45</v>
      </c>
      <c r="U128" s="30" t="s">
        <v>46</v>
      </c>
      <c r="V128" s="30" t="s">
        <v>19</v>
      </c>
      <c r="W128" s="30" t="s">
        <v>25</v>
      </c>
      <c r="X128" s="30" t="s">
        <v>38</v>
      </c>
      <c r="Y128" s="30" t="s">
        <v>39</v>
      </c>
      <c r="Z128" s="30" t="s">
        <v>58</v>
      </c>
      <c r="AA128" s="30" t="s">
        <v>111</v>
      </c>
      <c r="AB128" s="24"/>
    </row>
    <row r="129" spans="1:28" ht="18.75" x14ac:dyDescent="0.3">
      <c r="A129" s="45">
        <v>16</v>
      </c>
      <c r="B129" s="45">
        <v>13</v>
      </c>
      <c r="C129" s="45">
        <v>22</v>
      </c>
      <c r="D129" s="45">
        <v>11</v>
      </c>
      <c r="E129" s="45">
        <v>30.3</v>
      </c>
      <c r="F129" s="45">
        <v>2</v>
      </c>
      <c r="G129" s="45">
        <v>28</v>
      </c>
      <c r="H129" s="45">
        <v>28</v>
      </c>
      <c r="I129" s="45">
        <v>28</v>
      </c>
      <c r="J129" s="45">
        <v>1</v>
      </c>
      <c r="K129" s="45">
        <v>4.5</v>
      </c>
      <c r="L129" s="62">
        <v>438</v>
      </c>
      <c r="M129" s="62">
        <v>70</v>
      </c>
      <c r="N129" s="46">
        <f t="shared" si="6"/>
        <v>0.79637607048984271</v>
      </c>
      <c r="O129" s="45">
        <v>12</v>
      </c>
      <c r="P129" s="45">
        <v>12</v>
      </c>
      <c r="Q129" s="63">
        <v>142</v>
      </c>
      <c r="R129" s="63">
        <v>174</v>
      </c>
      <c r="S129" s="46">
        <f t="shared" si="7"/>
        <v>-8.8260903899543233E-2</v>
      </c>
      <c r="T129" s="45">
        <v>12</v>
      </c>
      <c r="U129" s="45">
        <v>12</v>
      </c>
      <c r="V129" s="45">
        <v>0</v>
      </c>
      <c r="W129" s="45">
        <v>48</v>
      </c>
      <c r="X129" s="45">
        <v>3083.1</v>
      </c>
      <c r="Y129" s="45">
        <v>0</v>
      </c>
      <c r="Z129" s="45">
        <v>1</v>
      </c>
      <c r="AA129" s="45">
        <f t="shared" si="5"/>
        <v>0.88463697438938593</v>
      </c>
      <c r="AB129" s="24"/>
    </row>
    <row r="130" spans="1:28" ht="18.75" x14ac:dyDescent="0.3">
      <c r="A130" s="45">
        <v>16</v>
      </c>
      <c r="B130" s="45">
        <v>13</v>
      </c>
      <c r="C130" s="45">
        <v>23</v>
      </c>
      <c r="D130" s="45">
        <v>11</v>
      </c>
      <c r="E130" s="45">
        <v>30.3</v>
      </c>
      <c r="F130" s="45">
        <v>2</v>
      </c>
      <c r="G130" s="45">
        <v>28</v>
      </c>
      <c r="H130" s="45">
        <v>28</v>
      </c>
      <c r="I130" s="45">
        <v>28</v>
      </c>
      <c r="J130" s="45">
        <v>1</v>
      </c>
      <c r="K130" s="45">
        <v>4.5</v>
      </c>
      <c r="L130" s="62">
        <v>240</v>
      </c>
      <c r="M130" s="62">
        <v>175</v>
      </c>
      <c r="N130" s="46">
        <f t="shared" si="6"/>
        <v>0.13717319302531158</v>
      </c>
      <c r="O130" s="45">
        <v>12</v>
      </c>
      <c r="P130" s="45">
        <v>12</v>
      </c>
      <c r="Q130" s="63">
        <v>109</v>
      </c>
      <c r="R130" s="63">
        <v>168</v>
      </c>
      <c r="S130" s="46">
        <f t="shared" si="7"/>
        <v>-0.1878827837852392</v>
      </c>
      <c r="T130" s="45">
        <v>12</v>
      </c>
      <c r="U130" s="45">
        <v>12</v>
      </c>
      <c r="V130" s="45">
        <v>2</v>
      </c>
      <c r="W130" s="45">
        <v>48</v>
      </c>
      <c r="X130" s="45">
        <v>2918.7</v>
      </c>
      <c r="Y130" s="45">
        <v>0</v>
      </c>
      <c r="Z130" s="45">
        <v>2</v>
      </c>
      <c r="AA130" s="45">
        <f t="shared" si="5"/>
        <v>0.32505597681055076</v>
      </c>
      <c r="AB130" s="24"/>
    </row>
    <row r="131" spans="1:28" ht="18.75" x14ac:dyDescent="0.3">
      <c r="A131" s="45">
        <v>16</v>
      </c>
      <c r="B131" s="45">
        <v>13</v>
      </c>
      <c r="C131" s="45">
        <v>24</v>
      </c>
      <c r="D131" s="45">
        <v>11</v>
      </c>
      <c r="E131" s="45">
        <v>30.3</v>
      </c>
      <c r="F131" s="45">
        <v>2</v>
      </c>
      <c r="G131" s="45">
        <v>28</v>
      </c>
      <c r="H131" s="45">
        <v>28</v>
      </c>
      <c r="I131" s="45">
        <v>28</v>
      </c>
      <c r="J131" s="45">
        <v>1</v>
      </c>
      <c r="K131" s="45">
        <v>4.5</v>
      </c>
      <c r="L131" s="62">
        <v>249</v>
      </c>
      <c r="M131" s="62">
        <v>58</v>
      </c>
      <c r="N131" s="46">
        <f t="shared" si="6"/>
        <v>0.63277135353279901</v>
      </c>
      <c r="O131" s="45">
        <v>12</v>
      </c>
      <c r="P131" s="45">
        <v>12</v>
      </c>
      <c r="Q131" s="63">
        <v>68</v>
      </c>
      <c r="R131" s="63">
        <v>147</v>
      </c>
      <c r="S131" s="46">
        <f t="shared" si="7"/>
        <v>-0.33480842204193978</v>
      </c>
      <c r="T131" s="45">
        <v>12</v>
      </c>
      <c r="U131" s="45">
        <v>12</v>
      </c>
      <c r="V131" s="45">
        <v>0</v>
      </c>
      <c r="W131" s="45">
        <v>48</v>
      </c>
      <c r="X131" s="45">
        <v>3037.3</v>
      </c>
      <c r="Y131" s="45">
        <v>0</v>
      </c>
      <c r="Z131" s="45">
        <v>3</v>
      </c>
      <c r="AA131" s="45">
        <f t="shared" ref="AA131:AA169" si="8">ABS(N131-S131)</f>
        <v>0.96757977557473884</v>
      </c>
    </row>
    <row r="132" spans="1:28" ht="18.75" x14ac:dyDescent="0.3">
      <c r="A132" s="45">
        <v>16</v>
      </c>
      <c r="B132" s="45">
        <v>13</v>
      </c>
      <c r="C132" s="45">
        <v>25</v>
      </c>
      <c r="D132" s="45">
        <v>11</v>
      </c>
      <c r="E132" s="45">
        <v>30.3</v>
      </c>
      <c r="F132" s="45">
        <v>2</v>
      </c>
      <c r="G132" s="45">
        <v>28</v>
      </c>
      <c r="H132" s="45">
        <v>28</v>
      </c>
      <c r="I132" s="45">
        <v>28</v>
      </c>
      <c r="J132" s="45">
        <v>1</v>
      </c>
      <c r="K132" s="45">
        <v>4.5</v>
      </c>
      <c r="L132" s="62">
        <v>350</v>
      </c>
      <c r="M132" s="62">
        <v>68</v>
      </c>
      <c r="N132" s="46">
        <f t="shared" si="6"/>
        <v>0.71155913164403939</v>
      </c>
      <c r="O132" s="45">
        <v>12</v>
      </c>
      <c r="P132" s="45">
        <v>12</v>
      </c>
      <c r="Q132" s="63">
        <v>78</v>
      </c>
      <c r="R132" s="63">
        <v>152</v>
      </c>
      <c r="S132" s="46">
        <f t="shared" si="7"/>
        <v>-0.2897489852542921</v>
      </c>
      <c r="T132" s="45">
        <v>12</v>
      </c>
      <c r="U132" s="45">
        <v>12</v>
      </c>
      <c r="V132" s="45">
        <v>0</v>
      </c>
      <c r="W132" s="45">
        <v>48</v>
      </c>
      <c r="X132" s="45">
        <v>3104.5</v>
      </c>
      <c r="Y132" s="45">
        <v>0</v>
      </c>
      <c r="Z132" s="45">
        <v>4</v>
      </c>
      <c r="AA132" s="45">
        <f t="shared" si="8"/>
        <v>1.0013081168983315</v>
      </c>
    </row>
    <row r="133" spans="1:28" ht="18.75" x14ac:dyDescent="0.3">
      <c r="A133" s="45">
        <v>16</v>
      </c>
      <c r="B133" s="45">
        <v>13</v>
      </c>
      <c r="C133" s="45">
        <v>26</v>
      </c>
      <c r="D133" s="45">
        <v>11</v>
      </c>
      <c r="E133" s="45">
        <v>30.3</v>
      </c>
      <c r="F133" s="45">
        <v>2</v>
      </c>
      <c r="G133" s="45">
        <v>28</v>
      </c>
      <c r="H133" s="45">
        <v>28</v>
      </c>
      <c r="I133" s="45">
        <v>28</v>
      </c>
      <c r="J133" s="45">
        <v>1</v>
      </c>
      <c r="K133" s="45">
        <v>4.5</v>
      </c>
      <c r="L133" s="62">
        <v>218</v>
      </c>
      <c r="M133" s="62">
        <v>132</v>
      </c>
      <c r="N133" s="46">
        <f t="shared" si="6"/>
        <v>0.21788256239875498</v>
      </c>
      <c r="O133" s="45">
        <v>12</v>
      </c>
      <c r="P133" s="45">
        <v>12</v>
      </c>
      <c r="Q133" s="63">
        <v>70</v>
      </c>
      <c r="R133" s="63">
        <v>178</v>
      </c>
      <c r="S133" s="46">
        <f t="shared" si="7"/>
        <v>-0.40532196229463713</v>
      </c>
      <c r="T133" s="45">
        <v>12</v>
      </c>
      <c r="U133" s="45">
        <v>12</v>
      </c>
      <c r="V133" s="45">
        <v>4</v>
      </c>
      <c r="W133" s="45">
        <v>48</v>
      </c>
      <c r="X133" s="45">
        <v>2983.4</v>
      </c>
      <c r="Y133" s="45">
        <v>0</v>
      </c>
      <c r="Z133" s="45">
        <v>5</v>
      </c>
      <c r="AA133" s="45">
        <f t="shared" si="8"/>
        <v>0.62320452469339216</v>
      </c>
    </row>
    <row r="134" spans="1:28" ht="18.75" x14ac:dyDescent="0.3">
      <c r="A134" s="45">
        <v>16</v>
      </c>
      <c r="B134" s="45">
        <v>13</v>
      </c>
      <c r="C134" s="45">
        <v>26</v>
      </c>
      <c r="D134" s="45">
        <v>11</v>
      </c>
      <c r="E134" s="45">
        <v>30.3</v>
      </c>
      <c r="F134" s="45">
        <v>2</v>
      </c>
      <c r="G134" s="45">
        <v>28</v>
      </c>
      <c r="H134" s="45">
        <v>28</v>
      </c>
      <c r="I134" s="45">
        <v>28</v>
      </c>
      <c r="J134" s="45">
        <v>1</v>
      </c>
      <c r="K134" s="45">
        <v>4.5</v>
      </c>
      <c r="L134" s="62">
        <v>236</v>
      </c>
      <c r="M134" s="62">
        <v>64</v>
      </c>
      <c r="N134" s="46">
        <f t="shared" si="6"/>
        <v>0.56673202898621944</v>
      </c>
      <c r="O134" s="45">
        <v>10</v>
      </c>
      <c r="P134" s="45">
        <v>10</v>
      </c>
      <c r="Q134" s="63">
        <v>24</v>
      </c>
      <c r="R134" s="63">
        <v>31</v>
      </c>
      <c r="S134" s="46">
        <f t="shared" si="7"/>
        <v>-0.11115045212266667</v>
      </c>
      <c r="T134" s="45">
        <v>9</v>
      </c>
      <c r="U134" s="45">
        <v>11</v>
      </c>
      <c r="V134" s="45">
        <v>0</v>
      </c>
      <c r="W134" s="45">
        <v>40</v>
      </c>
      <c r="X134" s="45">
        <v>3600</v>
      </c>
      <c r="Y134" s="45">
        <v>0</v>
      </c>
      <c r="Z134" s="45">
        <v>6</v>
      </c>
      <c r="AA134" s="45">
        <f t="shared" si="8"/>
        <v>0.67788248110888616</v>
      </c>
    </row>
    <row r="135" spans="1:28" ht="18.75" x14ac:dyDescent="0.3">
      <c r="A135" s="45">
        <v>16</v>
      </c>
      <c r="B135" s="45">
        <v>13</v>
      </c>
      <c r="C135" s="45">
        <v>27</v>
      </c>
      <c r="D135" s="45">
        <v>11</v>
      </c>
      <c r="E135" s="45">
        <v>30.3</v>
      </c>
      <c r="F135" s="45">
        <v>2</v>
      </c>
      <c r="G135" s="45">
        <v>28</v>
      </c>
      <c r="H135" s="45">
        <v>28</v>
      </c>
      <c r="I135" s="45">
        <v>28</v>
      </c>
      <c r="J135" s="45">
        <v>1</v>
      </c>
      <c r="K135" s="45">
        <v>4.5</v>
      </c>
      <c r="L135" s="62">
        <v>295</v>
      </c>
      <c r="M135" s="62">
        <v>101</v>
      </c>
      <c r="N135" s="46">
        <f t="shared" si="6"/>
        <v>0.4655006421955204</v>
      </c>
      <c r="O135" s="45">
        <v>12</v>
      </c>
      <c r="P135" s="45">
        <v>12</v>
      </c>
      <c r="Q135" s="63">
        <v>107</v>
      </c>
      <c r="R135" s="63">
        <v>177</v>
      </c>
      <c r="S135" s="46">
        <f t="shared" si="7"/>
        <v>-0.218589488676597</v>
      </c>
      <c r="T135" s="45">
        <v>12</v>
      </c>
      <c r="U135" s="45">
        <v>12</v>
      </c>
      <c r="V135" s="45">
        <v>0</v>
      </c>
      <c r="W135" s="45">
        <v>48</v>
      </c>
      <c r="X135" s="45">
        <v>2999.2</v>
      </c>
      <c r="Y135" s="45">
        <v>0</v>
      </c>
      <c r="Z135" s="45">
        <v>7</v>
      </c>
      <c r="AA135" s="45">
        <f t="shared" si="8"/>
        <v>0.68409013087211745</v>
      </c>
    </row>
    <row r="136" spans="1:28" ht="18.75" x14ac:dyDescent="0.3">
      <c r="A136" s="45">
        <v>16</v>
      </c>
      <c r="B136" s="45">
        <v>13</v>
      </c>
      <c r="C136" s="45">
        <v>28</v>
      </c>
      <c r="D136" s="45">
        <v>11</v>
      </c>
      <c r="E136" s="45">
        <v>30.3</v>
      </c>
      <c r="F136" s="45">
        <v>2</v>
      </c>
      <c r="G136" s="45">
        <v>28</v>
      </c>
      <c r="H136" s="45">
        <v>28</v>
      </c>
      <c r="I136" s="45">
        <v>28</v>
      </c>
      <c r="J136" s="45">
        <v>1</v>
      </c>
      <c r="K136" s="45">
        <v>4.5</v>
      </c>
      <c r="L136" s="62">
        <v>259</v>
      </c>
      <c r="M136" s="62">
        <v>133</v>
      </c>
      <c r="N136" s="46">
        <f t="shared" si="6"/>
        <v>0.28944812311416607</v>
      </c>
      <c r="O136" s="45">
        <v>12</v>
      </c>
      <c r="P136" s="45">
        <v>12</v>
      </c>
      <c r="Q136" s="63">
        <v>92</v>
      </c>
      <c r="R136" s="63">
        <v>218</v>
      </c>
      <c r="S136" s="46">
        <f t="shared" si="7"/>
        <v>-0.37466866625904954</v>
      </c>
      <c r="T136" s="45">
        <v>12</v>
      </c>
      <c r="U136" s="45">
        <v>12</v>
      </c>
      <c r="V136" s="45">
        <v>0</v>
      </c>
      <c r="W136" s="45">
        <v>48</v>
      </c>
      <c r="X136" s="45">
        <v>2964.3</v>
      </c>
      <c r="Y136" s="45">
        <v>0</v>
      </c>
      <c r="Z136" s="45">
        <v>8</v>
      </c>
      <c r="AA136" s="45">
        <f t="shared" si="8"/>
        <v>0.66411678937321561</v>
      </c>
    </row>
    <row r="137" spans="1:28" ht="18.75" x14ac:dyDescent="0.3">
      <c r="A137" s="45">
        <v>16</v>
      </c>
      <c r="B137" s="45">
        <v>13</v>
      </c>
      <c r="C137" s="45">
        <v>29</v>
      </c>
      <c r="D137" s="45">
        <v>11</v>
      </c>
      <c r="E137" s="45">
        <v>30.3</v>
      </c>
      <c r="F137" s="45">
        <v>2</v>
      </c>
      <c r="G137" s="45">
        <v>28</v>
      </c>
      <c r="H137" s="45">
        <v>28</v>
      </c>
      <c r="I137" s="45">
        <v>28</v>
      </c>
      <c r="J137" s="45">
        <v>1</v>
      </c>
      <c r="K137" s="45">
        <v>4.5</v>
      </c>
      <c r="L137" s="62">
        <v>215</v>
      </c>
      <c r="M137" s="62">
        <v>142</v>
      </c>
      <c r="N137" s="46">
        <f t="shared" si="6"/>
        <v>0.18015011553254884</v>
      </c>
      <c r="O137" s="45">
        <v>12</v>
      </c>
      <c r="P137" s="45">
        <v>12</v>
      </c>
      <c r="Q137" s="63">
        <v>71</v>
      </c>
      <c r="R137" s="63">
        <v>199</v>
      </c>
      <c r="S137" s="46">
        <f t="shared" si="7"/>
        <v>-0.44759472769063136</v>
      </c>
      <c r="T137" s="45">
        <v>12</v>
      </c>
      <c r="U137" s="45">
        <v>12</v>
      </c>
      <c r="V137" s="45">
        <v>0</v>
      </c>
      <c r="W137" s="45">
        <v>48</v>
      </c>
      <c r="X137" s="45">
        <v>2961.7</v>
      </c>
      <c r="Y137" s="45">
        <v>0</v>
      </c>
      <c r="Z137" s="45">
        <v>9</v>
      </c>
      <c r="AA137" s="45">
        <f t="shared" si="8"/>
        <v>0.62774484322318025</v>
      </c>
    </row>
    <row r="138" spans="1:28" ht="18.75" x14ac:dyDescent="0.3">
      <c r="A138" s="45">
        <v>16</v>
      </c>
      <c r="B138" s="45">
        <v>13</v>
      </c>
      <c r="C138" s="45">
        <v>30</v>
      </c>
      <c r="D138" s="45">
        <v>11</v>
      </c>
      <c r="E138" s="45">
        <v>30.3</v>
      </c>
      <c r="F138" s="45">
        <v>2</v>
      </c>
      <c r="G138" s="45">
        <v>28</v>
      </c>
      <c r="H138" s="45">
        <v>28</v>
      </c>
      <c r="I138" s="45">
        <v>28</v>
      </c>
      <c r="J138" s="45">
        <v>1</v>
      </c>
      <c r="K138" s="45">
        <v>4.5</v>
      </c>
      <c r="L138" s="62">
        <v>240</v>
      </c>
      <c r="M138" s="62">
        <v>132</v>
      </c>
      <c r="N138" s="46">
        <f t="shared" si="6"/>
        <v>0.25963731050575611</v>
      </c>
      <c r="O138" s="45">
        <v>12</v>
      </c>
      <c r="P138" s="45">
        <v>12</v>
      </c>
      <c r="Q138" s="63">
        <v>61</v>
      </c>
      <c r="R138" s="63">
        <v>227</v>
      </c>
      <c r="S138" s="46">
        <f t="shared" si="7"/>
        <v>-0.57069602218235571</v>
      </c>
      <c r="T138" s="45">
        <v>12</v>
      </c>
      <c r="U138" s="45">
        <v>12</v>
      </c>
      <c r="V138" s="45">
        <v>0</v>
      </c>
      <c r="W138" s="45">
        <v>48</v>
      </c>
      <c r="X138" s="45">
        <v>3055.7</v>
      </c>
      <c r="Y138" s="45">
        <v>0</v>
      </c>
      <c r="Z138" s="45">
        <v>10</v>
      </c>
      <c r="AA138" s="45">
        <f t="shared" si="8"/>
        <v>0.83033333268811182</v>
      </c>
    </row>
    <row r="139" spans="1:28" ht="18.75" x14ac:dyDescent="0.3">
      <c r="A139" s="45">
        <v>16</v>
      </c>
      <c r="B139" s="45">
        <v>13</v>
      </c>
      <c r="C139" s="45">
        <v>4</v>
      </c>
      <c r="D139" s="45">
        <v>12</v>
      </c>
      <c r="E139" s="45">
        <v>30.3</v>
      </c>
      <c r="F139" s="45">
        <v>2</v>
      </c>
      <c r="G139" s="45">
        <v>28</v>
      </c>
      <c r="H139" s="45">
        <v>28</v>
      </c>
      <c r="I139" s="45">
        <v>28</v>
      </c>
      <c r="J139" s="45">
        <v>1</v>
      </c>
      <c r="K139" s="45">
        <v>4.5</v>
      </c>
      <c r="L139" s="62">
        <v>275</v>
      </c>
      <c r="M139" s="62">
        <v>131</v>
      </c>
      <c r="N139" s="46">
        <f t="shared" si="6"/>
        <v>0.32206139817449841</v>
      </c>
      <c r="O139" s="45">
        <v>12</v>
      </c>
      <c r="P139" s="45">
        <v>12</v>
      </c>
      <c r="Q139" s="63">
        <v>77</v>
      </c>
      <c r="R139" s="63">
        <v>233</v>
      </c>
      <c r="S139" s="46">
        <f t="shared" si="7"/>
        <v>-0.4808651958535371</v>
      </c>
      <c r="T139" s="45">
        <v>12</v>
      </c>
      <c r="U139" s="45">
        <v>12</v>
      </c>
      <c r="V139" s="45">
        <v>2</v>
      </c>
      <c r="W139" s="45">
        <v>48</v>
      </c>
      <c r="X139" s="45">
        <v>2989</v>
      </c>
      <c r="Y139" s="45">
        <v>0</v>
      </c>
      <c r="Z139" s="45">
        <v>11</v>
      </c>
      <c r="AA139" s="45">
        <f t="shared" si="8"/>
        <v>0.80292659402803546</v>
      </c>
    </row>
    <row r="140" spans="1:28" ht="18.75" x14ac:dyDescent="0.3">
      <c r="A140" s="45">
        <v>16</v>
      </c>
      <c r="B140" s="45">
        <v>13</v>
      </c>
      <c r="C140" s="45">
        <v>6</v>
      </c>
      <c r="D140" s="45">
        <v>12</v>
      </c>
      <c r="E140" s="45">
        <v>30.3</v>
      </c>
      <c r="F140" s="45">
        <v>2</v>
      </c>
      <c r="G140" s="45">
        <v>28</v>
      </c>
      <c r="H140" s="45">
        <v>28</v>
      </c>
      <c r="I140" s="45">
        <v>28</v>
      </c>
      <c r="J140" s="45">
        <v>1</v>
      </c>
      <c r="K140" s="45">
        <v>4.5</v>
      </c>
      <c r="L140" s="62">
        <v>361</v>
      </c>
      <c r="M140" s="62">
        <v>87</v>
      </c>
      <c r="N140" s="46">
        <f t="shared" si="6"/>
        <v>0.61798794928703937</v>
      </c>
      <c r="O140" s="45">
        <v>12</v>
      </c>
      <c r="P140" s="45">
        <v>12</v>
      </c>
      <c r="Q140" s="63">
        <v>89</v>
      </c>
      <c r="R140" s="63">
        <v>224</v>
      </c>
      <c r="S140" s="46">
        <f t="shared" si="7"/>
        <v>-0.40085801168925006</v>
      </c>
      <c r="T140" s="45">
        <v>12</v>
      </c>
      <c r="U140" s="45">
        <v>12</v>
      </c>
      <c r="V140" s="45">
        <v>1</v>
      </c>
      <c r="W140" s="45">
        <v>48</v>
      </c>
      <c r="X140" s="45">
        <v>3020.3</v>
      </c>
      <c r="Y140" s="45">
        <v>0</v>
      </c>
      <c r="Z140" s="45">
        <v>12</v>
      </c>
      <c r="AA140" s="45">
        <f t="shared" si="8"/>
        <v>1.0188459609762894</v>
      </c>
    </row>
    <row r="141" spans="1:28" ht="18.75" x14ac:dyDescent="0.3">
      <c r="A141" s="45">
        <v>16</v>
      </c>
      <c r="B141" s="45">
        <v>13</v>
      </c>
      <c r="C141" s="45">
        <v>8</v>
      </c>
      <c r="D141" s="45">
        <v>12</v>
      </c>
      <c r="E141" s="45">
        <v>30.3</v>
      </c>
      <c r="F141" s="45">
        <v>2</v>
      </c>
      <c r="G141" s="45">
        <v>28</v>
      </c>
      <c r="H141" s="45">
        <v>28</v>
      </c>
      <c r="I141" s="45">
        <v>28</v>
      </c>
      <c r="J141" s="45">
        <v>1</v>
      </c>
      <c r="K141" s="45">
        <v>4.5</v>
      </c>
      <c r="L141" s="62">
        <v>423</v>
      </c>
      <c r="M141" s="62">
        <v>96</v>
      </c>
      <c r="N141" s="46">
        <f t="shared" si="6"/>
        <v>0.64406913433547397</v>
      </c>
      <c r="O141" s="45">
        <v>12</v>
      </c>
      <c r="P141" s="45">
        <v>12</v>
      </c>
      <c r="Q141" s="63">
        <v>84</v>
      </c>
      <c r="R141" s="63">
        <v>189</v>
      </c>
      <c r="S141" s="46">
        <f t="shared" si="7"/>
        <v>-0.35218251811136253</v>
      </c>
      <c r="T141" s="45">
        <v>12</v>
      </c>
      <c r="U141" s="45">
        <v>12</v>
      </c>
      <c r="V141" s="45">
        <v>0</v>
      </c>
      <c r="W141" s="45">
        <v>48</v>
      </c>
      <c r="X141" s="45">
        <v>3080.7</v>
      </c>
      <c r="Y141" s="45">
        <v>0</v>
      </c>
      <c r="Z141" s="45">
        <v>13</v>
      </c>
      <c r="AA141" s="45">
        <f t="shared" si="8"/>
        <v>0.99625165244683656</v>
      </c>
    </row>
    <row r="142" spans="1:28" ht="18.75" x14ac:dyDescent="0.3">
      <c r="A142" s="45">
        <v>16</v>
      </c>
      <c r="B142" s="45">
        <v>13</v>
      </c>
      <c r="C142" s="45">
        <v>10</v>
      </c>
      <c r="D142" s="45">
        <v>12</v>
      </c>
      <c r="E142" s="45">
        <v>30.3</v>
      </c>
      <c r="F142" s="45">
        <v>2</v>
      </c>
      <c r="G142" s="45">
        <v>28</v>
      </c>
      <c r="H142" s="45">
        <v>28</v>
      </c>
      <c r="I142" s="45">
        <v>28</v>
      </c>
      <c r="J142" s="45">
        <v>1</v>
      </c>
      <c r="K142" s="45">
        <v>4.5</v>
      </c>
      <c r="L142" s="62">
        <v>438</v>
      </c>
      <c r="M142" s="62">
        <v>49</v>
      </c>
      <c r="N142" s="46">
        <f t="shared" si="6"/>
        <v>0.9512780304755859</v>
      </c>
      <c r="O142" s="45">
        <v>12</v>
      </c>
      <c r="P142" s="45">
        <v>12</v>
      </c>
      <c r="Q142" s="63">
        <v>79</v>
      </c>
      <c r="R142" s="63">
        <v>201</v>
      </c>
      <c r="S142" s="46">
        <f t="shared" si="7"/>
        <v>-0.40556896613004745</v>
      </c>
      <c r="T142" s="45">
        <v>12</v>
      </c>
      <c r="U142" s="45">
        <v>12</v>
      </c>
      <c r="V142" s="45">
        <v>0</v>
      </c>
      <c r="W142" s="45">
        <v>48</v>
      </c>
      <c r="X142" s="45">
        <v>3106.3</v>
      </c>
      <c r="Y142" s="45">
        <v>0</v>
      </c>
      <c r="Z142" s="45">
        <v>14</v>
      </c>
      <c r="AA142" s="45">
        <f t="shared" si="8"/>
        <v>1.3568469966056333</v>
      </c>
    </row>
    <row r="143" spans="1:28" ht="18.75" x14ac:dyDescent="0.3">
      <c r="A143" s="45">
        <v>16</v>
      </c>
      <c r="B143" s="45">
        <v>13</v>
      </c>
      <c r="C143" s="45">
        <v>12</v>
      </c>
      <c r="D143" s="45">
        <v>12</v>
      </c>
      <c r="E143" s="45">
        <v>30.3</v>
      </c>
      <c r="F143" s="45">
        <v>2</v>
      </c>
      <c r="G143" s="45">
        <v>28</v>
      </c>
      <c r="H143" s="45">
        <v>28</v>
      </c>
      <c r="I143" s="45">
        <v>28</v>
      </c>
      <c r="J143" s="45">
        <v>1</v>
      </c>
      <c r="K143" s="45">
        <v>4.5</v>
      </c>
      <c r="L143" s="62">
        <v>161</v>
      </c>
      <c r="M143" s="62">
        <v>79</v>
      </c>
      <c r="N143" s="46">
        <f t="shared" si="6"/>
        <v>0.30919878474140833</v>
      </c>
      <c r="O143" s="45">
        <v>8</v>
      </c>
      <c r="P143" s="45">
        <v>9</v>
      </c>
      <c r="Q143" s="63">
        <v>27</v>
      </c>
      <c r="R143" s="63">
        <v>81</v>
      </c>
      <c r="S143" s="46">
        <f t="shared" si="7"/>
        <v>-0.47712125471966244</v>
      </c>
      <c r="T143" s="45">
        <v>8</v>
      </c>
      <c r="U143" s="45">
        <v>8</v>
      </c>
      <c r="V143" s="45">
        <v>0</v>
      </c>
      <c r="W143" s="45">
        <v>33</v>
      </c>
      <c r="X143" s="45">
        <v>3600</v>
      </c>
      <c r="Y143" s="45">
        <v>0</v>
      </c>
      <c r="Z143" s="45">
        <v>15</v>
      </c>
      <c r="AA143" s="45">
        <f t="shared" si="8"/>
        <v>0.78632003946107076</v>
      </c>
    </row>
    <row r="144" spans="1:28" ht="18.75" x14ac:dyDescent="0.3">
      <c r="A144" s="45">
        <v>16</v>
      </c>
      <c r="B144" s="45">
        <v>13</v>
      </c>
      <c r="C144" s="45">
        <v>13</v>
      </c>
      <c r="D144" s="45">
        <v>12</v>
      </c>
      <c r="E144" s="45">
        <v>30.3</v>
      </c>
      <c r="F144" s="45">
        <v>2</v>
      </c>
      <c r="G144" s="45">
        <v>28</v>
      </c>
      <c r="H144" s="45">
        <v>28</v>
      </c>
      <c r="I144" s="45">
        <v>28</v>
      </c>
      <c r="J144" s="45">
        <v>1</v>
      </c>
      <c r="K144" s="45">
        <v>4.5</v>
      </c>
      <c r="L144" s="62">
        <v>406</v>
      </c>
      <c r="M144" s="62">
        <v>52</v>
      </c>
      <c r="N144" s="46">
        <f t="shared" si="6"/>
        <v>0.89252268994239492</v>
      </c>
      <c r="O144" s="45">
        <v>12</v>
      </c>
      <c r="P144" s="45">
        <v>12</v>
      </c>
      <c r="Q144" s="63">
        <v>118</v>
      </c>
      <c r="R144" s="63">
        <v>234</v>
      </c>
      <c r="S144" s="46">
        <f t="shared" si="7"/>
        <v>-0.29733385010401747</v>
      </c>
      <c r="T144" s="45">
        <v>12</v>
      </c>
      <c r="U144" s="45">
        <v>12</v>
      </c>
      <c r="V144" s="45">
        <v>0</v>
      </c>
      <c r="W144" s="45">
        <v>48</v>
      </c>
      <c r="X144" s="45">
        <v>3072.6</v>
      </c>
      <c r="Y144" s="45">
        <v>0</v>
      </c>
      <c r="Z144" s="45">
        <v>16</v>
      </c>
      <c r="AA144" s="45">
        <f t="shared" si="8"/>
        <v>1.1898565400464123</v>
      </c>
    </row>
    <row r="145" spans="1:31" ht="18.75" x14ac:dyDescent="0.3">
      <c r="A145" s="45">
        <v>16</v>
      </c>
      <c r="B145" s="45">
        <v>13</v>
      </c>
      <c r="C145" s="45">
        <v>16</v>
      </c>
      <c r="D145" s="45">
        <v>12</v>
      </c>
      <c r="E145" s="45">
        <v>30.3</v>
      </c>
      <c r="F145" s="45">
        <v>2</v>
      </c>
      <c r="G145" s="45">
        <v>28</v>
      </c>
      <c r="H145" s="45">
        <v>28</v>
      </c>
      <c r="I145" s="45">
        <v>28</v>
      </c>
      <c r="J145" s="45">
        <v>1</v>
      </c>
      <c r="K145" s="45">
        <v>4.5</v>
      </c>
      <c r="L145" s="62">
        <v>421</v>
      </c>
      <c r="M145" s="62">
        <v>68</v>
      </c>
      <c r="N145" s="46">
        <f t="shared" si="6"/>
        <v>0.79177318312943201</v>
      </c>
      <c r="O145" s="45">
        <v>12</v>
      </c>
      <c r="P145" s="45">
        <v>12</v>
      </c>
      <c r="Q145" s="63">
        <v>87</v>
      </c>
      <c r="R145" s="63">
        <v>191</v>
      </c>
      <c r="S145" s="46">
        <f t="shared" si="7"/>
        <v>-0.34151411462910902</v>
      </c>
      <c r="T145" s="45">
        <v>12</v>
      </c>
      <c r="U145" s="45">
        <v>12</v>
      </c>
      <c r="V145" s="45">
        <v>0</v>
      </c>
      <c r="W145" s="45">
        <v>48</v>
      </c>
      <c r="X145" s="45">
        <v>3103.4</v>
      </c>
      <c r="Y145" s="45">
        <v>0</v>
      </c>
      <c r="Z145" s="45">
        <v>17</v>
      </c>
      <c r="AA145" s="45">
        <f t="shared" si="8"/>
        <v>1.1332872977585411</v>
      </c>
    </row>
    <row r="146" spans="1:31" ht="18.75" x14ac:dyDescent="0.3">
      <c r="A146" s="45">
        <v>16</v>
      </c>
      <c r="B146" s="45">
        <v>13</v>
      </c>
      <c r="C146" s="45">
        <v>17</v>
      </c>
      <c r="D146" s="45">
        <v>12</v>
      </c>
      <c r="E146" s="45">
        <v>30.3</v>
      </c>
      <c r="F146" s="45">
        <v>2</v>
      </c>
      <c r="G146" s="45">
        <v>28</v>
      </c>
      <c r="H146" s="45">
        <v>28</v>
      </c>
      <c r="I146" s="45">
        <v>28</v>
      </c>
      <c r="J146" s="45">
        <v>1</v>
      </c>
      <c r="K146" s="45">
        <v>4.5</v>
      </c>
      <c r="L146" s="62">
        <v>309</v>
      </c>
      <c r="M146" s="62">
        <v>160</v>
      </c>
      <c r="N146" s="46">
        <f t="shared" si="6"/>
        <v>0.28583849676890982</v>
      </c>
      <c r="O146" s="45">
        <v>12</v>
      </c>
      <c r="P146" s="45">
        <v>12</v>
      </c>
      <c r="Q146" s="63">
        <v>90</v>
      </c>
      <c r="R146" s="63">
        <v>219</v>
      </c>
      <c r="S146" s="46">
        <f t="shared" si="7"/>
        <v>-0.38620160540079351</v>
      </c>
      <c r="T146" s="45">
        <v>12</v>
      </c>
      <c r="U146" s="45">
        <v>12</v>
      </c>
      <c r="V146" s="45">
        <v>0</v>
      </c>
      <c r="W146" s="45">
        <v>48</v>
      </c>
      <c r="X146" s="45">
        <v>2974</v>
      </c>
      <c r="Y146" s="45">
        <v>0</v>
      </c>
      <c r="Z146" s="45">
        <v>18</v>
      </c>
      <c r="AA146" s="45">
        <f t="shared" si="8"/>
        <v>0.67204010216970334</v>
      </c>
    </row>
    <row r="147" spans="1:31" ht="18.75" x14ac:dyDescent="0.3">
      <c r="A147" s="45">
        <v>16</v>
      </c>
      <c r="B147" s="45">
        <v>13</v>
      </c>
      <c r="C147" s="45">
        <v>19</v>
      </c>
      <c r="D147" s="45">
        <v>12</v>
      </c>
      <c r="E147" s="45">
        <v>30.3</v>
      </c>
      <c r="F147" s="45">
        <v>2</v>
      </c>
      <c r="G147" s="45">
        <v>28</v>
      </c>
      <c r="H147" s="45">
        <v>28</v>
      </c>
      <c r="I147" s="45">
        <v>28</v>
      </c>
      <c r="J147" s="45">
        <v>1</v>
      </c>
      <c r="K147" s="45">
        <v>4.5</v>
      </c>
      <c r="L147" s="62">
        <v>286</v>
      </c>
      <c r="M147" s="62">
        <v>150</v>
      </c>
      <c r="N147" s="46">
        <f t="shared" si="6"/>
        <v>0.28027477407336177</v>
      </c>
      <c r="O147" s="45">
        <v>12</v>
      </c>
      <c r="P147" s="45">
        <v>12</v>
      </c>
      <c r="Q147" s="63">
        <v>77</v>
      </c>
      <c r="R147" s="63">
        <v>254</v>
      </c>
      <c r="S147" s="46">
        <f t="shared" si="7"/>
        <v>-0.51834299144745621</v>
      </c>
      <c r="T147" s="45">
        <v>12</v>
      </c>
      <c r="U147" s="45">
        <v>12</v>
      </c>
      <c r="V147" s="45">
        <v>0</v>
      </c>
      <c r="W147" s="45">
        <v>48</v>
      </c>
      <c r="X147" s="45">
        <v>3039.1</v>
      </c>
      <c r="Y147" s="45">
        <v>0</v>
      </c>
      <c r="Z147" s="45">
        <v>19</v>
      </c>
      <c r="AA147" s="45">
        <f t="shared" si="8"/>
        <v>0.79861776552081798</v>
      </c>
    </row>
    <row r="148" spans="1:31" ht="18.75" x14ac:dyDescent="0.3">
      <c r="A148" s="45">
        <v>16</v>
      </c>
      <c r="B148" s="45">
        <v>13</v>
      </c>
      <c r="C148" s="45">
        <v>23</v>
      </c>
      <c r="D148" s="45">
        <v>12</v>
      </c>
      <c r="E148" s="45">
        <v>30.3</v>
      </c>
      <c r="F148" s="45">
        <v>2</v>
      </c>
      <c r="G148" s="45">
        <v>28</v>
      </c>
      <c r="H148" s="45">
        <v>28</v>
      </c>
      <c r="I148" s="45">
        <v>28</v>
      </c>
      <c r="J148" s="45">
        <v>1</v>
      </c>
      <c r="K148" s="45">
        <v>4.5</v>
      </c>
      <c r="L148" s="62">
        <v>330</v>
      </c>
      <c r="M148" s="62">
        <v>51</v>
      </c>
      <c r="N148" s="46">
        <f t="shared" si="6"/>
        <v>0.81094376377995114</v>
      </c>
      <c r="O148" s="45">
        <v>12</v>
      </c>
      <c r="P148" s="45">
        <v>12</v>
      </c>
      <c r="Q148" s="63">
        <v>80</v>
      </c>
      <c r="R148" s="63">
        <v>137</v>
      </c>
      <c r="S148" s="46">
        <f t="shared" si="7"/>
        <v>-0.23363058016446323</v>
      </c>
      <c r="T148" s="45">
        <v>12</v>
      </c>
      <c r="U148" s="45">
        <v>12</v>
      </c>
      <c r="V148" s="45">
        <v>0</v>
      </c>
      <c r="W148" s="45">
        <v>48</v>
      </c>
      <c r="X148" s="45">
        <v>3198.8</v>
      </c>
      <c r="Y148" s="45">
        <v>0</v>
      </c>
      <c r="Z148" s="45">
        <v>20</v>
      </c>
      <c r="AA148" s="45">
        <f t="shared" si="8"/>
        <v>1.0445743439444144</v>
      </c>
    </row>
    <row r="149" spans="1:31" ht="18.75" x14ac:dyDescent="0.3">
      <c r="A149" s="45">
        <v>16</v>
      </c>
      <c r="B149" s="45">
        <v>13</v>
      </c>
      <c r="C149" s="45">
        <v>26</v>
      </c>
      <c r="D149" s="45">
        <v>12</v>
      </c>
      <c r="E149" s="45">
        <v>30.3</v>
      </c>
      <c r="F149" s="45">
        <v>2</v>
      </c>
      <c r="G149" s="45">
        <v>28</v>
      </c>
      <c r="H149" s="45">
        <v>28</v>
      </c>
      <c r="I149" s="45">
        <v>28</v>
      </c>
      <c r="J149" s="45">
        <v>1</v>
      </c>
      <c r="K149" s="45">
        <v>4.5</v>
      </c>
      <c r="L149" s="62">
        <v>307</v>
      </c>
      <c r="M149" s="62">
        <v>98</v>
      </c>
      <c r="N149" s="46">
        <f t="shared" si="6"/>
        <v>0.49591229978469165</v>
      </c>
      <c r="O149" s="45">
        <v>12</v>
      </c>
      <c r="P149" s="45">
        <v>12</v>
      </c>
      <c r="Q149" s="63">
        <v>82</v>
      </c>
      <c r="R149" s="63">
        <v>169</v>
      </c>
      <c r="S149" s="46">
        <f t="shared" si="7"/>
        <v>-0.31407285222995684</v>
      </c>
      <c r="T149" s="45">
        <v>12</v>
      </c>
      <c r="U149" s="45">
        <v>12</v>
      </c>
      <c r="V149" s="45">
        <v>0</v>
      </c>
      <c r="W149" s="45">
        <v>48</v>
      </c>
      <c r="X149" s="45">
        <v>3026.4</v>
      </c>
      <c r="Y149" s="45">
        <v>0</v>
      </c>
      <c r="Z149" s="45">
        <v>21</v>
      </c>
      <c r="AA149" s="45">
        <f t="shared" si="8"/>
        <v>0.80998515201464849</v>
      </c>
    </row>
    <row r="150" spans="1:31" ht="18.75" x14ac:dyDescent="0.3">
      <c r="A150" s="45">
        <v>16</v>
      </c>
      <c r="B150" s="45">
        <v>13</v>
      </c>
      <c r="C150" s="45">
        <v>27</v>
      </c>
      <c r="D150" s="45">
        <v>12</v>
      </c>
      <c r="E150" s="45">
        <v>30.3</v>
      </c>
      <c r="F150" s="45">
        <v>2</v>
      </c>
      <c r="G150" s="45">
        <v>28</v>
      </c>
      <c r="H150" s="45">
        <v>28</v>
      </c>
      <c r="I150" s="45">
        <v>28</v>
      </c>
      <c r="J150" s="45">
        <v>1</v>
      </c>
      <c r="K150" s="45">
        <v>4.5</v>
      </c>
      <c r="L150" s="62">
        <v>297</v>
      </c>
      <c r="M150" s="62">
        <v>89</v>
      </c>
      <c r="N150" s="46">
        <f t="shared" si="6"/>
        <v>0.52336644267229959</v>
      </c>
      <c r="O150" s="45">
        <v>12</v>
      </c>
      <c r="P150" s="45">
        <v>12</v>
      </c>
      <c r="Q150" s="63">
        <v>74</v>
      </c>
      <c r="R150" s="63">
        <v>155</v>
      </c>
      <c r="S150" s="46">
        <f t="shared" si="7"/>
        <v>-0.32109997843931531</v>
      </c>
      <c r="T150" s="45">
        <v>12</v>
      </c>
      <c r="U150" s="45">
        <v>12</v>
      </c>
      <c r="V150" s="45">
        <v>0</v>
      </c>
      <c r="W150" s="45">
        <v>48</v>
      </c>
      <c r="X150" s="45">
        <v>3027.5</v>
      </c>
      <c r="Y150" s="45">
        <v>0</v>
      </c>
      <c r="Z150" s="45">
        <v>22</v>
      </c>
      <c r="AA150" s="45">
        <f t="shared" si="8"/>
        <v>0.84446642111161485</v>
      </c>
    </row>
    <row r="151" spans="1:31" ht="18.75" x14ac:dyDescent="0.3">
      <c r="A151" s="45">
        <v>16</v>
      </c>
      <c r="B151" s="45">
        <v>13</v>
      </c>
      <c r="C151" s="45">
        <v>28</v>
      </c>
      <c r="D151" s="45">
        <v>12</v>
      </c>
      <c r="E151" s="45">
        <v>30.3</v>
      </c>
      <c r="F151" s="45">
        <v>2</v>
      </c>
      <c r="G151" s="45">
        <v>28</v>
      </c>
      <c r="H151" s="45">
        <v>28</v>
      </c>
      <c r="I151" s="45">
        <v>28</v>
      </c>
      <c r="J151" s="45">
        <v>1</v>
      </c>
      <c r="K151" s="45">
        <v>4.5</v>
      </c>
      <c r="L151" s="62">
        <v>281</v>
      </c>
      <c r="M151" s="62">
        <v>118</v>
      </c>
      <c r="N151" s="46">
        <f t="shared" si="6"/>
        <v>0.37682431259895449</v>
      </c>
      <c r="O151" s="45">
        <v>12</v>
      </c>
      <c r="P151" s="45">
        <v>12</v>
      </c>
      <c r="Q151" s="63">
        <v>76</v>
      </c>
      <c r="R151" s="63">
        <v>168</v>
      </c>
      <c r="S151" s="46">
        <f t="shared" si="7"/>
        <v>-0.34449568944507147</v>
      </c>
      <c r="T151" s="45">
        <v>12</v>
      </c>
      <c r="U151" s="45">
        <v>12</v>
      </c>
      <c r="V151" s="45">
        <v>2</v>
      </c>
      <c r="W151" s="45">
        <v>48</v>
      </c>
      <c r="X151" s="45">
        <v>2977.2</v>
      </c>
      <c r="Y151" s="45">
        <v>0</v>
      </c>
      <c r="Z151" s="45">
        <v>23</v>
      </c>
      <c r="AA151" s="45">
        <f t="shared" si="8"/>
        <v>0.72132000204402602</v>
      </c>
    </row>
    <row r="152" spans="1:31" ht="18.75" x14ac:dyDescent="0.3">
      <c r="A152" s="45">
        <v>16</v>
      </c>
      <c r="B152" s="45">
        <v>13</v>
      </c>
      <c r="C152" s="45">
        <v>30</v>
      </c>
      <c r="D152" s="45">
        <v>12</v>
      </c>
      <c r="E152" s="45">
        <v>30.3</v>
      </c>
      <c r="F152" s="45">
        <v>2</v>
      </c>
      <c r="G152" s="45">
        <v>28</v>
      </c>
      <c r="H152" s="45">
        <v>28</v>
      </c>
      <c r="I152" s="45">
        <v>28</v>
      </c>
      <c r="J152" s="45">
        <v>1</v>
      </c>
      <c r="K152" s="45">
        <v>4.5</v>
      </c>
      <c r="L152" s="62">
        <v>318</v>
      </c>
      <c r="M152" s="62">
        <v>133</v>
      </c>
      <c r="N152" s="46">
        <f t="shared" si="6"/>
        <v>0.37857547901734695</v>
      </c>
      <c r="O152" s="45">
        <v>12</v>
      </c>
      <c r="P152" s="45">
        <v>12</v>
      </c>
      <c r="Q152" s="63">
        <v>97</v>
      </c>
      <c r="R152" s="63">
        <v>222</v>
      </c>
      <c r="S152" s="46">
        <f t="shared" si="7"/>
        <v>-0.3595812401843938</v>
      </c>
      <c r="T152" s="45">
        <v>12</v>
      </c>
      <c r="U152" s="45">
        <v>12</v>
      </c>
      <c r="V152" s="45">
        <v>0</v>
      </c>
      <c r="W152" s="45">
        <v>48</v>
      </c>
      <c r="X152" s="45">
        <v>2977.4</v>
      </c>
      <c r="Y152" s="45">
        <v>0</v>
      </c>
      <c r="Z152" s="45">
        <v>24</v>
      </c>
      <c r="AA152" s="45">
        <f t="shared" si="8"/>
        <v>0.73815671920174075</v>
      </c>
    </row>
    <row r="153" spans="1:31" ht="18.75" x14ac:dyDescent="0.3">
      <c r="A153" s="45">
        <v>16</v>
      </c>
      <c r="B153" s="45">
        <v>14</v>
      </c>
      <c r="C153" s="45">
        <v>3</v>
      </c>
      <c r="D153" s="45">
        <v>1</v>
      </c>
      <c r="E153" s="45">
        <v>30.3</v>
      </c>
      <c r="F153" s="45">
        <v>2</v>
      </c>
      <c r="G153" s="45">
        <v>28</v>
      </c>
      <c r="H153" s="45">
        <v>28</v>
      </c>
      <c r="I153" s="45">
        <v>28</v>
      </c>
      <c r="J153" s="45">
        <v>1</v>
      </c>
      <c r="K153" s="45">
        <v>4.5</v>
      </c>
      <c r="L153" s="62">
        <v>325</v>
      </c>
      <c r="M153" s="62">
        <v>133</v>
      </c>
      <c r="N153" s="46">
        <f t="shared" si="6"/>
        <v>0.38803172001178859</v>
      </c>
      <c r="O153" s="45">
        <v>12</v>
      </c>
      <c r="P153" s="45">
        <v>12</v>
      </c>
      <c r="Q153" s="63">
        <v>75</v>
      </c>
      <c r="R153" s="63">
        <v>247</v>
      </c>
      <c r="S153" s="46">
        <f t="shared" si="7"/>
        <v>-0.51763568986796571</v>
      </c>
      <c r="T153" s="45">
        <v>12</v>
      </c>
      <c r="U153" s="45">
        <v>12</v>
      </c>
      <c r="V153" s="45">
        <v>2</v>
      </c>
      <c r="W153" s="45">
        <v>48</v>
      </c>
      <c r="X153" s="45">
        <v>2974</v>
      </c>
      <c r="Y153" s="45">
        <v>0</v>
      </c>
      <c r="Z153" s="45">
        <v>25</v>
      </c>
      <c r="AA153" s="45">
        <f t="shared" si="8"/>
        <v>0.90566740987975436</v>
      </c>
    </row>
    <row r="154" spans="1:31" ht="18.75" x14ac:dyDescent="0.3">
      <c r="A154" s="110">
        <v>16</v>
      </c>
      <c r="B154" s="110">
        <v>14</v>
      </c>
      <c r="C154" s="110">
        <v>4</v>
      </c>
      <c r="D154" s="110">
        <v>1</v>
      </c>
      <c r="E154" s="110">
        <v>30.3</v>
      </c>
      <c r="F154" s="110">
        <v>2</v>
      </c>
      <c r="G154" s="110">
        <v>28</v>
      </c>
      <c r="H154" s="110">
        <v>28</v>
      </c>
      <c r="I154" s="110">
        <v>28</v>
      </c>
      <c r="J154" s="110">
        <v>1</v>
      </c>
      <c r="K154" s="110">
        <v>4.5</v>
      </c>
      <c r="L154" s="110">
        <v>342</v>
      </c>
      <c r="M154" s="110">
        <v>139</v>
      </c>
      <c r="N154" s="110"/>
      <c r="O154" s="110">
        <v>12</v>
      </c>
      <c r="P154" s="110">
        <v>12</v>
      </c>
      <c r="Q154" s="110">
        <v>94</v>
      </c>
      <c r="R154" s="110">
        <v>244</v>
      </c>
      <c r="S154" s="110"/>
      <c r="T154" s="110">
        <v>12</v>
      </c>
      <c r="U154" s="110">
        <v>12</v>
      </c>
      <c r="V154" s="110">
        <v>0</v>
      </c>
      <c r="W154" s="110">
        <v>48</v>
      </c>
      <c r="X154" s="110">
        <v>2947.5</v>
      </c>
      <c r="Y154" s="110">
        <v>0</v>
      </c>
      <c r="Z154" s="110">
        <v>26</v>
      </c>
      <c r="AA154" s="110"/>
    </row>
    <row r="155" spans="1:31" ht="18.75" x14ac:dyDescent="0.3">
      <c r="A155" s="45">
        <v>16</v>
      </c>
      <c r="B155" s="45">
        <v>14</v>
      </c>
      <c r="C155" s="45">
        <v>5</v>
      </c>
      <c r="D155" s="45">
        <v>1</v>
      </c>
      <c r="E155" s="45">
        <v>30.3</v>
      </c>
      <c r="F155" s="45">
        <v>2</v>
      </c>
      <c r="G155" s="45">
        <v>28</v>
      </c>
      <c r="H155" s="45">
        <v>28</v>
      </c>
      <c r="I155" s="45">
        <v>28</v>
      </c>
      <c r="J155" s="45">
        <v>1</v>
      </c>
      <c r="K155" s="45">
        <v>4.5</v>
      </c>
      <c r="L155" s="62">
        <v>332</v>
      </c>
      <c r="M155" s="62">
        <v>113</v>
      </c>
      <c r="N155" s="46">
        <f t="shared" ref="N155:N169" si="9">LOG10(L155/M155)</f>
        <v>0.46805964022061658</v>
      </c>
      <c r="O155" s="45">
        <v>12</v>
      </c>
      <c r="P155" s="45">
        <v>12</v>
      </c>
      <c r="Q155" s="63">
        <v>72</v>
      </c>
      <c r="R155" s="63">
        <v>230</v>
      </c>
      <c r="S155" s="46">
        <f t="shared" ref="S155:S169" si="10">LOG10(Q155/R155)</f>
        <v>-0.50439533958632443</v>
      </c>
      <c r="T155" s="45">
        <v>12</v>
      </c>
      <c r="U155" s="45">
        <v>12</v>
      </c>
      <c r="V155" s="45">
        <v>5</v>
      </c>
      <c r="W155" s="45">
        <v>48</v>
      </c>
      <c r="X155" s="45">
        <v>3006</v>
      </c>
      <c r="Y155" s="45">
        <v>0</v>
      </c>
      <c r="Z155" s="45">
        <v>27</v>
      </c>
      <c r="AA155" s="45">
        <f t="shared" si="8"/>
        <v>0.97245497980694107</v>
      </c>
    </row>
    <row r="156" spans="1:31" ht="18.75" x14ac:dyDescent="0.3">
      <c r="A156" s="45">
        <v>16</v>
      </c>
      <c r="B156" s="45">
        <v>14</v>
      </c>
      <c r="C156" s="45">
        <v>6</v>
      </c>
      <c r="D156" s="45">
        <v>1</v>
      </c>
      <c r="E156" s="45">
        <v>30.3</v>
      </c>
      <c r="F156" s="45">
        <v>2</v>
      </c>
      <c r="G156" s="45">
        <v>28</v>
      </c>
      <c r="H156" s="45">
        <v>28</v>
      </c>
      <c r="I156" s="45">
        <v>28</v>
      </c>
      <c r="J156" s="45">
        <v>1</v>
      </c>
      <c r="K156" s="45">
        <v>4.5</v>
      </c>
      <c r="L156" s="62">
        <v>331</v>
      </c>
      <c r="M156" s="62">
        <v>109</v>
      </c>
      <c r="N156" s="46">
        <f t="shared" si="9"/>
        <v>0.48240149583509506</v>
      </c>
      <c r="O156" s="45">
        <v>12</v>
      </c>
      <c r="P156" s="45">
        <v>12</v>
      </c>
      <c r="Q156" s="63">
        <v>64</v>
      </c>
      <c r="R156" s="63">
        <v>196</v>
      </c>
      <c r="S156" s="46">
        <f t="shared" si="10"/>
        <v>-0.48607609737258889</v>
      </c>
      <c r="T156" s="45">
        <v>12</v>
      </c>
      <c r="U156" s="45">
        <v>12</v>
      </c>
      <c r="V156" s="45">
        <v>0</v>
      </c>
      <c r="W156" s="45">
        <v>48</v>
      </c>
      <c r="X156" s="45">
        <v>2998</v>
      </c>
      <c r="Y156" s="45">
        <v>0</v>
      </c>
      <c r="Z156" s="45">
        <v>28</v>
      </c>
      <c r="AA156" s="45">
        <f t="shared" si="8"/>
        <v>0.9684775932076839</v>
      </c>
    </row>
    <row r="157" spans="1:31" ht="18.75" x14ac:dyDescent="0.3">
      <c r="A157" s="45">
        <v>16</v>
      </c>
      <c r="B157" s="45">
        <v>14</v>
      </c>
      <c r="C157" s="45">
        <v>7</v>
      </c>
      <c r="D157" s="45">
        <v>1</v>
      </c>
      <c r="E157" s="45">
        <v>30.3</v>
      </c>
      <c r="F157" s="45">
        <v>2</v>
      </c>
      <c r="G157" s="45">
        <v>28</v>
      </c>
      <c r="H157" s="45">
        <v>28</v>
      </c>
      <c r="I157" s="45">
        <v>28</v>
      </c>
      <c r="J157" s="45">
        <v>1</v>
      </c>
      <c r="K157" s="45">
        <v>4.5</v>
      </c>
      <c r="L157" s="62">
        <v>340</v>
      </c>
      <c r="M157" s="62">
        <v>129</v>
      </c>
      <c r="N157" s="46">
        <f t="shared" si="9"/>
        <v>0.42088920674300612</v>
      </c>
      <c r="O157" s="45">
        <v>12</v>
      </c>
      <c r="P157" s="45">
        <v>12</v>
      </c>
      <c r="Q157" s="63">
        <v>81</v>
      </c>
      <c r="R157" s="63">
        <v>222</v>
      </c>
      <c r="S157" s="46">
        <f t="shared" si="10"/>
        <v>-0.43786795557198888</v>
      </c>
      <c r="T157" s="45">
        <v>12</v>
      </c>
      <c r="U157" s="45">
        <v>12</v>
      </c>
      <c r="V157" s="45">
        <v>0</v>
      </c>
      <c r="W157" s="45">
        <v>48</v>
      </c>
      <c r="X157" s="45">
        <v>2984.6</v>
      </c>
      <c r="Y157" s="45">
        <v>0</v>
      </c>
      <c r="Z157" s="45">
        <v>29</v>
      </c>
      <c r="AA157" s="45">
        <f t="shared" si="8"/>
        <v>0.85875716231499499</v>
      </c>
    </row>
    <row r="158" spans="1:31" ht="18.75" x14ac:dyDescent="0.3">
      <c r="A158" s="111">
        <v>16</v>
      </c>
      <c r="B158" s="111">
        <v>14</v>
      </c>
      <c r="C158" s="111">
        <v>8</v>
      </c>
      <c r="D158" s="111">
        <v>1</v>
      </c>
      <c r="E158" s="111">
        <v>30.3</v>
      </c>
      <c r="F158" s="111">
        <v>2</v>
      </c>
      <c r="G158" s="111">
        <v>28</v>
      </c>
      <c r="H158" s="111">
        <v>28</v>
      </c>
      <c r="I158" s="111">
        <v>28</v>
      </c>
      <c r="J158" s="111">
        <v>1</v>
      </c>
      <c r="K158" s="111">
        <v>4.5</v>
      </c>
      <c r="L158" s="112">
        <v>291</v>
      </c>
      <c r="M158" s="112">
        <v>96</v>
      </c>
      <c r="N158" s="46">
        <f t="shared" si="9"/>
        <v>0.48162175594633888</v>
      </c>
      <c r="O158" s="111">
        <v>12</v>
      </c>
      <c r="P158" s="111">
        <v>12</v>
      </c>
      <c r="Q158" s="113">
        <v>90</v>
      </c>
      <c r="R158" s="113">
        <v>192</v>
      </c>
      <c r="S158" s="46">
        <f t="shared" si="10"/>
        <v>-0.32905871926422475</v>
      </c>
      <c r="T158" s="111">
        <v>12</v>
      </c>
      <c r="U158" s="111">
        <v>12</v>
      </c>
      <c r="V158" s="45">
        <v>48</v>
      </c>
      <c r="W158" s="45">
        <v>48</v>
      </c>
      <c r="X158" s="111">
        <v>2959.9</v>
      </c>
      <c r="Y158" s="45">
        <v>0</v>
      </c>
      <c r="Z158" s="45">
        <v>30</v>
      </c>
      <c r="AA158" s="45">
        <f t="shared" si="8"/>
        <v>0.81068047521056363</v>
      </c>
      <c r="AB158" s="3"/>
      <c r="AC158" s="3"/>
      <c r="AD158" s="3"/>
      <c r="AE158" s="3"/>
    </row>
    <row r="159" spans="1:31" ht="18.75" x14ac:dyDescent="0.3">
      <c r="A159" s="111">
        <v>16</v>
      </c>
      <c r="B159" s="111">
        <v>14</v>
      </c>
      <c r="C159" s="111">
        <v>9</v>
      </c>
      <c r="D159" s="111">
        <v>1</v>
      </c>
      <c r="E159" s="111">
        <v>30.3</v>
      </c>
      <c r="F159" s="111">
        <v>2</v>
      </c>
      <c r="G159" s="111">
        <v>28</v>
      </c>
      <c r="H159" s="111">
        <v>28</v>
      </c>
      <c r="I159" s="111">
        <v>28</v>
      </c>
      <c r="J159" s="111">
        <v>1</v>
      </c>
      <c r="K159" s="111">
        <v>4.5</v>
      </c>
      <c r="L159" s="112">
        <v>278</v>
      </c>
      <c r="M159" s="112">
        <v>91</v>
      </c>
      <c r="N159" s="46">
        <f t="shared" si="9"/>
        <v>0.48500340359698263</v>
      </c>
      <c r="O159" s="111">
        <v>12</v>
      </c>
      <c r="P159" s="111">
        <v>12</v>
      </c>
      <c r="Q159" s="113">
        <v>75</v>
      </c>
      <c r="R159" s="113">
        <v>151</v>
      </c>
      <c r="S159" s="46">
        <f t="shared" si="10"/>
        <v>-0.30391568390146939</v>
      </c>
      <c r="T159" s="111">
        <v>12</v>
      </c>
      <c r="U159" s="111">
        <v>12</v>
      </c>
      <c r="V159" s="45">
        <v>48</v>
      </c>
      <c r="W159" s="45">
        <v>48</v>
      </c>
      <c r="X159" s="111">
        <v>3164.4</v>
      </c>
      <c r="Y159" s="45">
        <v>0</v>
      </c>
      <c r="Z159" s="45">
        <v>31</v>
      </c>
      <c r="AA159" s="45">
        <f t="shared" si="8"/>
        <v>0.78891908749845197</v>
      </c>
      <c r="AB159" s="3"/>
      <c r="AC159" s="3"/>
      <c r="AD159" s="3"/>
      <c r="AE159" s="3"/>
    </row>
    <row r="160" spans="1:31" ht="18.75" x14ac:dyDescent="0.3">
      <c r="A160" s="111">
        <v>16</v>
      </c>
      <c r="B160" s="111">
        <v>14</v>
      </c>
      <c r="C160" s="111">
        <v>10</v>
      </c>
      <c r="D160" s="111">
        <v>1</v>
      </c>
      <c r="E160" s="111">
        <v>30.3</v>
      </c>
      <c r="F160" s="111">
        <v>2</v>
      </c>
      <c r="G160" s="111">
        <v>28</v>
      </c>
      <c r="H160" s="111">
        <v>28</v>
      </c>
      <c r="I160" s="111">
        <v>28</v>
      </c>
      <c r="J160" s="111">
        <v>1</v>
      </c>
      <c r="K160" s="111">
        <v>4.5</v>
      </c>
      <c r="L160" s="112">
        <v>362</v>
      </c>
      <c r="M160" s="112">
        <v>141</v>
      </c>
      <c r="N160" s="46">
        <f t="shared" si="9"/>
        <v>0.40948945787778579</v>
      </c>
      <c r="O160" s="111">
        <v>12</v>
      </c>
      <c r="P160" s="111">
        <v>12</v>
      </c>
      <c r="Q160" s="113">
        <v>82</v>
      </c>
      <c r="R160" s="113">
        <v>201</v>
      </c>
      <c r="S160" s="46">
        <f t="shared" si="10"/>
        <v>-0.38938220503677223</v>
      </c>
      <c r="T160" s="111">
        <v>12</v>
      </c>
      <c r="U160" s="111">
        <v>12</v>
      </c>
      <c r="V160" s="45">
        <v>48</v>
      </c>
      <c r="W160" s="45">
        <v>48</v>
      </c>
      <c r="X160" s="111">
        <v>2962</v>
      </c>
      <c r="Y160" s="45">
        <v>0</v>
      </c>
      <c r="Z160" s="45">
        <v>32</v>
      </c>
      <c r="AA160" s="45">
        <f t="shared" si="8"/>
        <v>0.79887166291455802</v>
      </c>
      <c r="AB160" s="3"/>
      <c r="AC160" s="3"/>
      <c r="AD160" s="3"/>
      <c r="AE160" s="3"/>
    </row>
    <row r="161" spans="1:31" ht="18.75" x14ac:dyDescent="0.3">
      <c r="A161" s="111">
        <v>16</v>
      </c>
      <c r="B161" s="111">
        <v>14</v>
      </c>
      <c r="C161" s="111">
        <v>11</v>
      </c>
      <c r="D161" s="111">
        <v>1</v>
      </c>
      <c r="E161" s="111">
        <v>30.3</v>
      </c>
      <c r="F161" s="111">
        <v>2</v>
      </c>
      <c r="G161" s="111">
        <v>28</v>
      </c>
      <c r="H161" s="111">
        <v>28</v>
      </c>
      <c r="I161" s="111">
        <v>28</v>
      </c>
      <c r="J161" s="111">
        <v>1</v>
      </c>
      <c r="K161" s="111">
        <v>4.5</v>
      </c>
      <c r="L161" s="112">
        <v>374</v>
      </c>
      <c r="M161" s="112">
        <v>118</v>
      </c>
      <c r="N161" s="46">
        <f t="shared" si="9"/>
        <v>0.50098959489435479</v>
      </c>
      <c r="O161" s="111">
        <v>12</v>
      </c>
      <c r="P161" s="111">
        <v>12</v>
      </c>
      <c r="Q161" s="113">
        <v>69</v>
      </c>
      <c r="R161" s="113">
        <v>204</v>
      </c>
      <c r="S161" s="46">
        <f t="shared" si="10"/>
        <v>-0.47078107668864344</v>
      </c>
      <c r="T161" s="111">
        <v>12</v>
      </c>
      <c r="U161" s="111">
        <v>12</v>
      </c>
      <c r="V161" s="45">
        <v>48</v>
      </c>
      <c r="W161" s="45">
        <v>48</v>
      </c>
      <c r="X161" s="111">
        <v>2980.5</v>
      </c>
      <c r="Y161" s="45">
        <v>0</v>
      </c>
      <c r="Z161" s="45">
        <v>33</v>
      </c>
      <c r="AA161" s="45">
        <f t="shared" si="8"/>
        <v>0.97177067158299824</v>
      </c>
      <c r="AB161" s="3"/>
      <c r="AC161" s="3"/>
      <c r="AD161" s="3"/>
      <c r="AE161" s="3"/>
    </row>
    <row r="162" spans="1:31" ht="18.75" x14ac:dyDescent="0.3">
      <c r="A162" s="111">
        <v>16</v>
      </c>
      <c r="B162" s="111">
        <v>14</v>
      </c>
      <c r="C162" s="111">
        <v>12</v>
      </c>
      <c r="D162" s="111">
        <v>1</v>
      </c>
      <c r="E162" s="111">
        <v>30.3</v>
      </c>
      <c r="F162" s="111">
        <v>2</v>
      </c>
      <c r="G162" s="111">
        <v>28</v>
      </c>
      <c r="H162" s="111">
        <v>28</v>
      </c>
      <c r="I162" s="111">
        <v>28</v>
      </c>
      <c r="J162" s="111">
        <v>1</v>
      </c>
      <c r="K162" s="111">
        <v>4.5</v>
      </c>
      <c r="L162" s="112">
        <v>351</v>
      </c>
      <c r="M162" s="112">
        <v>135</v>
      </c>
      <c r="N162" s="46">
        <f t="shared" si="9"/>
        <v>0.41497334797081797</v>
      </c>
      <c r="O162" s="111">
        <v>12</v>
      </c>
      <c r="P162" s="111">
        <v>12</v>
      </c>
      <c r="Q162" s="113">
        <v>74</v>
      </c>
      <c r="R162" s="113">
        <v>239</v>
      </c>
      <c r="S162" s="46">
        <f t="shared" si="10"/>
        <v>-0.50916618121716151</v>
      </c>
      <c r="T162" s="111">
        <v>12</v>
      </c>
      <c r="U162" s="111">
        <v>12</v>
      </c>
      <c r="V162" s="45">
        <v>48</v>
      </c>
      <c r="W162" s="45">
        <v>48</v>
      </c>
      <c r="X162" s="111">
        <v>3010.4</v>
      </c>
      <c r="Y162" s="45">
        <v>0</v>
      </c>
      <c r="Z162" s="45">
        <v>34</v>
      </c>
      <c r="AA162" s="45">
        <f t="shared" si="8"/>
        <v>0.92413952918797948</v>
      </c>
      <c r="AB162" s="3"/>
      <c r="AC162" s="3"/>
      <c r="AD162" s="3"/>
      <c r="AE162" s="3"/>
    </row>
    <row r="163" spans="1:31" ht="18.75" x14ac:dyDescent="0.3">
      <c r="A163" s="111">
        <v>16</v>
      </c>
      <c r="B163" s="111">
        <v>14</v>
      </c>
      <c r="C163" s="111">
        <v>13</v>
      </c>
      <c r="D163" s="111">
        <v>1</v>
      </c>
      <c r="E163" s="111">
        <v>30.3</v>
      </c>
      <c r="F163" s="111">
        <v>2</v>
      </c>
      <c r="G163" s="111">
        <v>28</v>
      </c>
      <c r="H163" s="111">
        <v>28</v>
      </c>
      <c r="I163" s="111">
        <v>28</v>
      </c>
      <c r="J163" s="111">
        <v>1</v>
      </c>
      <c r="K163" s="111">
        <v>4.5</v>
      </c>
      <c r="L163" s="112">
        <v>321</v>
      </c>
      <c r="M163" s="112">
        <v>138</v>
      </c>
      <c r="N163" s="46">
        <f t="shared" si="9"/>
        <v>0.36662594600363557</v>
      </c>
      <c r="O163" s="111">
        <v>12</v>
      </c>
      <c r="P163" s="111">
        <v>12</v>
      </c>
      <c r="Q163" s="113">
        <v>51</v>
      </c>
      <c r="R163" s="113">
        <v>261</v>
      </c>
      <c r="S163" s="46">
        <f t="shared" si="10"/>
        <v>-0.70907033124034458</v>
      </c>
      <c r="T163" s="111">
        <v>12</v>
      </c>
      <c r="U163" s="111">
        <v>12</v>
      </c>
      <c r="V163" s="45">
        <v>48</v>
      </c>
      <c r="W163" s="45">
        <v>48</v>
      </c>
      <c r="X163" s="111">
        <v>2964.1</v>
      </c>
      <c r="Y163" s="45">
        <v>0</v>
      </c>
      <c r="Z163" s="45">
        <v>35</v>
      </c>
      <c r="AA163" s="45">
        <f t="shared" si="8"/>
        <v>1.0756962772439802</v>
      </c>
      <c r="AB163" s="3"/>
      <c r="AC163" s="3"/>
      <c r="AD163" s="3"/>
      <c r="AE163" s="3"/>
    </row>
    <row r="164" spans="1:31" ht="18.75" x14ac:dyDescent="0.3">
      <c r="A164" s="111">
        <v>16</v>
      </c>
      <c r="B164" s="111">
        <v>14</v>
      </c>
      <c r="C164" s="111">
        <v>14</v>
      </c>
      <c r="D164" s="111">
        <v>1</v>
      </c>
      <c r="E164" s="111">
        <v>30.3</v>
      </c>
      <c r="F164" s="111">
        <v>2</v>
      </c>
      <c r="G164" s="111">
        <v>28</v>
      </c>
      <c r="H164" s="111">
        <v>28</v>
      </c>
      <c r="I164" s="111">
        <v>28</v>
      </c>
      <c r="J164" s="111">
        <v>1</v>
      </c>
      <c r="K164" s="111">
        <v>4.5</v>
      </c>
      <c r="L164" s="112">
        <v>319</v>
      </c>
      <c r="M164" s="112">
        <v>129</v>
      </c>
      <c r="N164" s="46">
        <f t="shared" si="9"/>
        <v>0.39320097275793214</v>
      </c>
      <c r="O164" s="111">
        <v>12</v>
      </c>
      <c r="P164" s="111">
        <v>12</v>
      </c>
      <c r="Q164" s="113">
        <v>44</v>
      </c>
      <c r="R164" s="113">
        <v>245</v>
      </c>
      <c r="S164" s="46">
        <f t="shared" si="10"/>
        <v>-0.74571340787834506</v>
      </c>
      <c r="T164" s="111">
        <v>12</v>
      </c>
      <c r="U164" s="111">
        <v>12</v>
      </c>
      <c r="V164" s="45">
        <v>48</v>
      </c>
      <c r="W164" s="45">
        <v>48</v>
      </c>
      <c r="X164" s="111">
        <v>3010.6</v>
      </c>
      <c r="Y164" s="45">
        <v>0</v>
      </c>
      <c r="Z164" s="45">
        <v>36</v>
      </c>
      <c r="AA164" s="45">
        <f t="shared" si="8"/>
        <v>1.1389143806362771</v>
      </c>
      <c r="AB164" s="3"/>
      <c r="AC164" s="3"/>
      <c r="AD164" s="3"/>
      <c r="AE164" s="3"/>
    </row>
    <row r="165" spans="1:31" ht="18.75" x14ac:dyDescent="0.3">
      <c r="A165" s="111">
        <v>16</v>
      </c>
      <c r="B165" s="111">
        <v>14</v>
      </c>
      <c r="C165" s="111">
        <v>15</v>
      </c>
      <c r="D165" s="111">
        <v>1</v>
      </c>
      <c r="E165" s="111">
        <v>30.3</v>
      </c>
      <c r="F165" s="111">
        <v>2</v>
      </c>
      <c r="G165" s="111">
        <v>28</v>
      </c>
      <c r="H165" s="111">
        <v>28</v>
      </c>
      <c r="I165" s="111">
        <v>28</v>
      </c>
      <c r="J165" s="111">
        <v>1</v>
      </c>
      <c r="K165" s="111">
        <v>4.5</v>
      </c>
      <c r="L165" s="112">
        <v>354</v>
      </c>
      <c r="M165" s="112">
        <v>121</v>
      </c>
      <c r="N165" s="46">
        <f t="shared" si="9"/>
        <v>0.46621789170933775</v>
      </c>
      <c r="O165" s="111">
        <v>12</v>
      </c>
      <c r="P165" s="111">
        <v>12</v>
      </c>
      <c r="Q165" s="113">
        <v>87</v>
      </c>
      <c r="R165" s="113">
        <v>268</v>
      </c>
      <c r="S165" s="46">
        <f t="shared" si="10"/>
        <v>-0.48861554141017033</v>
      </c>
      <c r="T165" s="111">
        <v>12</v>
      </c>
      <c r="U165" s="111">
        <v>12</v>
      </c>
      <c r="V165" s="45">
        <v>48</v>
      </c>
      <c r="W165" s="45">
        <v>48</v>
      </c>
      <c r="X165" s="111">
        <v>2967</v>
      </c>
      <c r="Y165" s="45">
        <v>0</v>
      </c>
      <c r="Z165" s="45">
        <v>37</v>
      </c>
      <c r="AA165" s="45">
        <f t="shared" si="8"/>
        <v>0.95483343311950808</v>
      </c>
      <c r="AB165" s="3"/>
      <c r="AC165" s="3"/>
      <c r="AD165" s="3"/>
      <c r="AE165" s="3"/>
    </row>
    <row r="166" spans="1:31" ht="18.75" x14ac:dyDescent="0.3">
      <c r="A166" s="45">
        <v>16</v>
      </c>
      <c r="B166" s="45">
        <v>14</v>
      </c>
      <c r="C166" s="45">
        <v>16</v>
      </c>
      <c r="D166" s="45">
        <v>1</v>
      </c>
      <c r="E166" s="45">
        <v>30.3</v>
      </c>
      <c r="F166" s="45">
        <v>2</v>
      </c>
      <c r="G166" s="45">
        <v>28</v>
      </c>
      <c r="H166" s="45">
        <v>28</v>
      </c>
      <c r="I166" s="45">
        <v>28</v>
      </c>
      <c r="J166" s="45">
        <v>1</v>
      </c>
      <c r="K166" s="45">
        <v>4.5</v>
      </c>
      <c r="L166" s="62">
        <v>375</v>
      </c>
      <c r="M166" s="62">
        <v>103</v>
      </c>
      <c r="N166" s="46">
        <f t="shared" si="9"/>
        <v>0.56119404302254672</v>
      </c>
      <c r="O166" s="45">
        <v>12</v>
      </c>
      <c r="P166" s="45">
        <v>12</v>
      </c>
      <c r="Q166" s="114">
        <v>76</v>
      </c>
      <c r="R166" s="114">
        <v>234</v>
      </c>
      <c r="S166" s="46">
        <f t="shared" si="10"/>
        <v>-0.48840226512935148</v>
      </c>
      <c r="T166" s="45">
        <v>12</v>
      </c>
      <c r="U166" s="45">
        <v>12</v>
      </c>
      <c r="V166" s="45">
        <v>48</v>
      </c>
      <c r="W166" s="45">
        <v>48</v>
      </c>
      <c r="X166" s="45">
        <v>2962</v>
      </c>
      <c r="Y166" s="45">
        <v>0</v>
      </c>
      <c r="Z166" s="45">
        <v>38</v>
      </c>
      <c r="AA166" s="45">
        <f t="shared" si="8"/>
        <v>1.0495963081518982</v>
      </c>
      <c r="AB166" s="3"/>
      <c r="AC166" s="3"/>
      <c r="AD166" s="3"/>
      <c r="AE166" s="3"/>
    </row>
    <row r="167" spans="1:31" ht="18.75" x14ac:dyDescent="0.3">
      <c r="A167" s="45">
        <v>16</v>
      </c>
      <c r="B167" s="45">
        <v>14</v>
      </c>
      <c r="C167" s="45">
        <v>17</v>
      </c>
      <c r="D167" s="45">
        <v>1</v>
      </c>
      <c r="E167" s="45">
        <v>30.3</v>
      </c>
      <c r="F167" s="45">
        <v>2</v>
      </c>
      <c r="G167" s="45">
        <v>28</v>
      </c>
      <c r="H167" s="45">
        <v>28</v>
      </c>
      <c r="I167" s="45">
        <v>28</v>
      </c>
      <c r="J167" s="45">
        <v>1</v>
      </c>
      <c r="K167" s="45">
        <v>4.5</v>
      </c>
      <c r="L167" s="62">
        <v>370</v>
      </c>
      <c r="M167" s="62">
        <v>119</v>
      </c>
      <c r="N167" s="46">
        <f t="shared" si="9"/>
        <v>0.49265476267446423</v>
      </c>
      <c r="O167" s="45">
        <v>12</v>
      </c>
      <c r="P167" s="45">
        <v>12</v>
      </c>
      <c r="Q167" s="114">
        <v>86</v>
      </c>
      <c r="R167" s="114">
        <v>278</v>
      </c>
      <c r="S167" s="46">
        <f t="shared" si="10"/>
        <v>-0.50954634467450854</v>
      </c>
      <c r="T167" s="45">
        <v>12</v>
      </c>
      <c r="U167" s="45">
        <v>12</v>
      </c>
      <c r="V167" s="45">
        <v>48</v>
      </c>
      <c r="W167" s="45">
        <v>48</v>
      </c>
      <c r="X167" s="45">
        <v>2982.9</v>
      </c>
      <c r="Y167" s="45">
        <v>0</v>
      </c>
      <c r="Z167" s="45">
        <v>39</v>
      </c>
      <c r="AA167" s="45">
        <f t="shared" si="8"/>
        <v>1.0022011073489727</v>
      </c>
      <c r="AB167" s="3"/>
      <c r="AC167" s="3"/>
      <c r="AD167" s="3"/>
      <c r="AE167" s="3"/>
    </row>
    <row r="168" spans="1:31" ht="18.75" x14ac:dyDescent="0.3">
      <c r="A168" s="45">
        <v>16</v>
      </c>
      <c r="B168" s="45">
        <v>14</v>
      </c>
      <c r="C168" s="45">
        <v>18</v>
      </c>
      <c r="D168" s="45">
        <v>1</v>
      </c>
      <c r="E168" s="45">
        <v>30.3</v>
      </c>
      <c r="F168" s="45">
        <v>2</v>
      </c>
      <c r="G168" s="45">
        <v>28</v>
      </c>
      <c r="H168" s="45">
        <v>28</v>
      </c>
      <c r="I168" s="45">
        <v>28</v>
      </c>
      <c r="J168" s="45">
        <v>1</v>
      </c>
      <c r="K168" s="45">
        <v>4.5</v>
      </c>
      <c r="L168" s="62">
        <v>377</v>
      </c>
      <c r="M168" s="62">
        <v>108</v>
      </c>
      <c r="N168" s="46">
        <f t="shared" si="9"/>
        <v>0.54291759471884316</v>
      </c>
      <c r="O168" s="45">
        <v>12</v>
      </c>
      <c r="P168" s="45">
        <v>12</v>
      </c>
      <c r="Q168" s="114">
        <v>62</v>
      </c>
      <c r="R168" s="114">
        <v>219</v>
      </c>
      <c r="S168" s="46">
        <f t="shared" si="10"/>
        <v>-0.54805242534186449</v>
      </c>
      <c r="T168" s="45">
        <v>12</v>
      </c>
      <c r="U168" s="45">
        <v>12</v>
      </c>
      <c r="V168" s="45">
        <v>48</v>
      </c>
      <c r="W168" s="45">
        <v>48</v>
      </c>
      <c r="X168" s="45">
        <v>3002.6</v>
      </c>
      <c r="Y168" s="45">
        <v>0</v>
      </c>
      <c r="Z168" s="45">
        <v>40</v>
      </c>
      <c r="AA168" s="45">
        <f t="shared" si="8"/>
        <v>1.0909700200607078</v>
      </c>
    </row>
    <row r="169" spans="1:31" ht="18.75" x14ac:dyDescent="0.3">
      <c r="A169" s="45">
        <v>16</v>
      </c>
      <c r="B169" s="45">
        <v>14</v>
      </c>
      <c r="C169" s="45">
        <v>19</v>
      </c>
      <c r="D169" s="45">
        <v>1</v>
      </c>
      <c r="E169" s="45">
        <v>30.3</v>
      </c>
      <c r="F169" s="45">
        <v>2</v>
      </c>
      <c r="G169" s="45">
        <v>28</v>
      </c>
      <c r="H169" s="45">
        <v>28</v>
      </c>
      <c r="I169" s="45">
        <v>28</v>
      </c>
      <c r="J169" s="45">
        <v>1</v>
      </c>
      <c r="K169" s="45">
        <v>4.5</v>
      </c>
      <c r="L169" s="62">
        <v>150</v>
      </c>
      <c r="M169" s="62">
        <v>54</v>
      </c>
      <c r="N169" s="46">
        <f t="shared" si="9"/>
        <v>0.44369749923271273</v>
      </c>
      <c r="O169" s="45">
        <v>4</v>
      </c>
      <c r="P169" s="45">
        <v>5</v>
      </c>
      <c r="Q169" s="114">
        <v>153</v>
      </c>
      <c r="R169" s="114">
        <v>637</v>
      </c>
      <c r="S169" s="46">
        <f t="shared" si="10"/>
        <v>-0.61944800151775159</v>
      </c>
      <c r="T169" s="45">
        <v>5</v>
      </c>
      <c r="U169" s="45">
        <v>3</v>
      </c>
      <c r="V169" s="45">
        <v>17</v>
      </c>
      <c r="W169" s="45">
        <v>17</v>
      </c>
      <c r="X169" s="45">
        <v>3600</v>
      </c>
      <c r="Y169" s="45">
        <v>0</v>
      </c>
      <c r="Z169" s="45">
        <v>41</v>
      </c>
      <c r="AA169" s="45">
        <f t="shared" si="8"/>
        <v>1.0631455007504642</v>
      </c>
    </row>
    <row r="170" spans="1:3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9"/>
      <c r="M170" s="9"/>
      <c r="N170" s="16">
        <f>AVERAGE(N165:N169)</f>
        <v>0.50133635827158085</v>
      </c>
      <c r="O170" s="3"/>
      <c r="P170" s="3"/>
      <c r="Q170" s="13"/>
      <c r="R170" s="13"/>
      <c r="S170" s="16">
        <f>AVERAGE(S165:S169)</f>
        <v>-0.53081291561472921</v>
      </c>
      <c r="T170" s="3"/>
      <c r="U170" s="3"/>
      <c r="V170" s="3"/>
      <c r="W170" s="3"/>
      <c r="X170" s="3"/>
      <c r="Y170" s="3"/>
      <c r="Z170" s="3"/>
    </row>
    <row r="171" spans="1:3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9"/>
      <c r="M171" s="9"/>
      <c r="N171" s="4"/>
      <c r="O171" s="3"/>
      <c r="P171" s="3"/>
      <c r="Q171" s="13"/>
      <c r="R171" s="13"/>
      <c r="S171" s="4"/>
      <c r="T171" s="3"/>
      <c r="U171" s="3"/>
      <c r="V171" s="3"/>
      <c r="W171" s="3"/>
      <c r="X171" s="3"/>
      <c r="Y171" s="3"/>
      <c r="Z171" s="3"/>
    </row>
    <row r="172" spans="1:3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9"/>
      <c r="M172" s="9"/>
      <c r="N172" s="4"/>
      <c r="O172" s="3"/>
      <c r="P172" s="3"/>
      <c r="Q172" s="13"/>
      <c r="R172" s="13"/>
      <c r="S172" s="4"/>
      <c r="T172" s="3"/>
      <c r="U172" s="3"/>
      <c r="V172" s="3"/>
      <c r="W172" s="3"/>
      <c r="X172" s="3"/>
      <c r="Y172" s="3"/>
      <c r="Z172" s="3"/>
    </row>
    <row r="173" spans="1:3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9"/>
      <c r="M173" s="9"/>
      <c r="N173" s="4"/>
      <c r="O173" s="3"/>
      <c r="P173" s="3"/>
      <c r="Q173" s="13"/>
      <c r="R173" s="13"/>
      <c r="S173" s="4"/>
      <c r="T173" s="3"/>
      <c r="U173" s="3"/>
      <c r="V173" s="3"/>
      <c r="W173" s="3"/>
      <c r="X173" s="3"/>
      <c r="Y173" s="3"/>
      <c r="Z173" s="3"/>
    </row>
    <row r="174" spans="1:3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9"/>
      <c r="M174" s="9"/>
      <c r="N174" s="4"/>
      <c r="O174" s="3"/>
      <c r="P174" s="3"/>
      <c r="Q174" s="13"/>
      <c r="R174" s="13"/>
      <c r="S174" s="4"/>
      <c r="T174" s="3"/>
      <c r="U174" s="3"/>
      <c r="V174" s="3"/>
      <c r="W174" s="3"/>
      <c r="X174" s="3"/>
      <c r="Y174" s="3"/>
      <c r="Z174" s="3"/>
    </row>
    <row r="175" spans="1:3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9"/>
      <c r="M175" s="9"/>
      <c r="N175" s="4"/>
      <c r="O175" s="3"/>
      <c r="P175" s="3"/>
      <c r="Q175" s="13"/>
      <c r="R175" s="13"/>
      <c r="S175" s="4"/>
      <c r="T175" s="3"/>
      <c r="U175" s="3"/>
      <c r="V175" s="3"/>
      <c r="W175" s="3"/>
      <c r="X175" s="3"/>
      <c r="Y175" s="3"/>
      <c r="Z175" s="3"/>
    </row>
    <row r="176" spans="1:3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9"/>
      <c r="M176" s="9"/>
      <c r="N176" s="4"/>
      <c r="O176" s="3"/>
      <c r="P176" s="3"/>
      <c r="Q176" s="13"/>
      <c r="R176" s="13"/>
      <c r="S176" s="4"/>
      <c r="T176" s="3"/>
      <c r="U176" s="3"/>
      <c r="V176" s="3"/>
      <c r="W176" s="3"/>
      <c r="X176" s="3"/>
      <c r="Y176" s="3"/>
      <c r="Z176" s="3"/>
    </row>
    <row r="177" spans="1:26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9"/>
      <c r="M177" s="9"/>
      <c r="N177" s="4"/>
      <c r="O177" s="3"/>
      <c r="P177" s="3"/>
      <c r="Q177" s="13"/>
      <c r="R177" s="13"/>
      <c r="S177" s="4"/>
      <c r="T177" s="3"/>
      <c r="U177" s="3"/>
      <c r="V177" s="3"/>
      <c r="W177" s="3"/>
      <c r="X177" s="3"/>
      <c r="Y177" s="3"/>
      <c r="Z177" s="3"/>
    </row>
    <row r="178" spans="1:26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9"/>
      <c r="M178" s="9"/>
      <c r="N178" s="4"/>
      <c r="O178" s="3"/>
      <c r="P178" s="3"/>
      <c r="Q178" s="13"/>
      <c r="R178" s="13"/>
      <c r="S178" s="4"/>
      <c r="T178" s="3"/>
      <c r="U178" s="3"/>
      <c r="V178" s="3"/>
      <c r="W178" s="3"/>
      <c r="X178" s="3"/>
      <c r="Y178" s="3"/>
      <c r="Z178" s="3"/>
    </row>
    <row r="179" spans="1:26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9"/>
      <c r="M179" s="9"/>
      <c r="N179" s="4"/>
      <c r="O179" s="3"/>
      <c r="P179" s="3"/>
      <c r="Q179" s="13"/>
      <c r="R179" s="13"/>
      <c r="S179" s="4"/>
      <c r="T179" s="3"/>
      <c r="U179" s="3"/>
      <c r="V179" s="3"/>
      <c r="W179" s="3"/>
      <c r="X179" s="3"/>
      <c r="Y179" s="3"/>
      <c r="Z179" s="3"/>
    </row>
    <row r="180" spans="1:26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9"/>
      <c r="M180" s="9"/>
      <c r="N180" s="4"/>
      <c r="O180" s="3"/>
      <c r="P180" s="3"/>
      <c r="Q180" s="13"/>
      <c r="R180" s="13"/>
      <c r="S180" s="4"/>
      <c r="T180" s="3"/>
      <c r="U180" s="3"/>
      <c r="V180" s="3"/>
      <c r="W180" s="3"/>
      <c r="X180" s="3"/>
      <c r="Y180" s="3"/>
      <c r="Z180" s="3"/>
    </row>
    <row r="181" spans="1:26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9"/>
      <c r="M181" s="9"/>
      <c r="N181" s="4"/>
      <c r="O181" s="3"/>
      <c r="P181" s="3"/>
      <c r="Q181" s="13"/>
      <c r="R181" s="13"/>
      <c r="S181" s="4"/>
      <c r="T181" s="3"/>
      <c r="U181" s="3"/>
      <c r="V181" s="3"/>
      <c r="W181" s="3"/>
      <c r="X181" s="3"/>
      <c r="Y181" s="3"/>
      <c r="Z181" s="3"/>
    </row>
    <row r="182" spans="1:26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9"/>
      <c r="M182" s="9"/>
      <c r="N182" s="4"/>
      <c r="O182" s="3"/>
      <c r="P182" s="3"/>
      <c r="Q182" s="13"/>
      <c r="R182" s="13"/>
      <c r="S182" s="4"/>
      <c r="T182" s="3"/>
      <c r="U182" s="3"/>
      <c r="V182" s="3"/>
      <c r="W182" s="3"/>
      <c r="X182" s="3"/>
      <c r="Y182" s="3"/>
      <c r="Z182" s="3"/>
    </row>
    <row r="183" spans="1:26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9"/>
      <c r="M183" s="9"/>
      <c r="N183" s="4"/>
      <c r="O183" s="3"/>
      <c r="P183" s="3"/>
      <c r="Q183" s="13"/>
      <c r="R183" s="13"/>
      <c r="S183" s="4"/>
      <c r="T183" s="3"/>
      <c r="U183" s="3"/>
      <c r="V183" s="3"/>
      <c r="W183" s="3"/>
      <c r="X183" s="3"/>
      <c r="Y183" s="3"/>
      <c r="Z183" s="3"/>
    </row>
    <row r="184" spans="1:26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9"/>
      <c r="M184" s="9"/>
      <c r="N184" s="4"/>
      <c r="O184" s="3"/>
      <c r="P184" s="3"/>
      <c r="Q184" s="13"/>
      <c r="R184" s="13"/>
      <c r="S184" s="4"/>
      <c r="T184" s="3"/>
      <c r="U184" s="3"/>
      <c r="V184" s="3"/>
      <c r="W184" s="3"/>
      <c r="X184" s="3"/>
      <c r="Y184" s="3"/>
      <c r="Z184" s="3"/>
    </row>
    <row r="185" spans="1:26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9"/>
      <c r="M185" s="9"/>
      <c r="N185" s="4"/>
      <c r="O185" s="3"/>
      <c r="P185" s="3"/>
      <c r="Q185" s="13"/>
      <c r="R185" s="13"/>
      <c r="S185" s="4"/>
      <c r="T185" s="3"/>
      <c r="U185" s="3"/>
      <c r="V185" s="3"/>
      <c r="W185" s="3"/>
      <c r="X185" s="3"/>
      <c r="Y185" s="3"/>
      <c r="Z185" s="3"/>
    </row>
    <row r="186" spans="1:26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9"/>
      <c r="M186" s="9"/>
      <c r="N186" s="4"/>
      <c r="O186" s="3"/>
      <c r="P186" s="3"/>
      <c r="Q186" s="13"/>
      <c r="R186" s="13"/>
      <c r="S186" s="4"/>
      <c r="T186" s="3"/>
      <c r="U186" s="3"/>
      <c r="V186" s="3"/>
      <c r="W186" s="3"/>
      <c r="X186" s="3"/>
      <c r="Y186" s="3"/>
      <c r="Z186" s="3"/>
    </row>
    <row r="187" spans="1:26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9"/>
      <c r="M187" s="9"/>
      <c r="N187" s="4"/>
      <c r="O187" s="3"/>
      <c r="P187" s="3"/>
      <c r="Q187" s="13"/>
      <c r="R187" s="13"/>
      <c r="S187" s="4"/>
      <c r="T187" s="3"/>
      <c r="U187" s="3"/>
      <c r="V187" s="3"/>
      <c r="W187" s="3"/>
      <c r="X187" s="3"/>
      <c r="Y187" s="3"/>
      <c r="Z187" s="3"/>
    </row>
    <row r="188" spans="1:26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9"/>
      <c r="M188" s="9"/>
      <c r="N188" s="4"/>
      <c r="O188" s="3"/>
      <c r="P188" s="3"/>
      <c r="Q188" s="13"/>
      <c r="R188" s="13"/>
      <c r="S188" s="4"/>
      <c r="T188" s="3"/>
      <c r="U188" s="3"/>
      <c r="V188" s="3"/>
      <c r="W188" s="3"/>
      <c r="X188" s="3"/>
      <c r="Y188" s="3"/>
      <c r="Z188" s="3"/>
    </row>
    <row r="189" spans="1:26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9"/>
      <c r="M189" s="9"/>
      <c r="N189" s="4"/>
      <c r="O189" s="3"/>
      <c r="P189" s="3"/>
      <c r="Q189" s="13"/>
      <c r="R189" s="13"/>
      <c r="S189" s="4"/>
      <c r="T189" s="3"/>
      <c r="U189" s="3"/>
      <c r="V189" s="3"/>
      <c r="W189" s="3"/>
      <c r="X189" s="3"/>
      <c r="Y189" s="3"/>
      <c r="Z189" s="3"/>
    </row>
    <row r="190" spans="1:26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9"/>
      <c r="M190" s="9"/>
      <c r="N190" s="4"/>
      <c r="O190" s="3"/>
      <c r="P190" s="3"/>
      <c r="Q190" s="13"/>
      <c r="R190" s="13"/>
      <c r="S190" s="4"/>
      <c r="T190" s="3"/>
      <c r="U190" s="3"/>
      <c r="V190" s="3"/>
      <c r="W190" s="3"/>
      <c r="X190" s="3"/>
      <c r="Y190" s="3"/>
      <c r="Z190" s="3"/>
    </row>
    <row r="191" spans="1:26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9"/>
      <c r="M191" s="9"/>
      <c r="N191" s="4"/>
      <c r="O191" s="3"/>
      <c r="P191" s="3"/>
      <c r="Q191" s="13"/>
      <c r="R191" s="13"/>
      <c r="S191" s="4"/>
      <c r="T191" s="3"/>
      <c r="U191" s="3"/>
      <c r="V191" s="3"/>
      <c r="W191" s="3"/>
      <c r="X191" s="3"/>
      <c r="Y191" s="3"/>
      <c r="Z191" s="3"/>
    </row>
    <row r="192" spans="1:26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9"/>
      <c r="M192" s="9"/>
      <c r="N192" s="4"/>
      <c r="O192" s="3"/>
      <c r="P192" s="3"/>
      <c r="Q192" s="13"/>
      <c r="R192" s="13"/>
      <c r="S192" s="4"/>
      <c r="T192" s="3"/>
      <c r="U192" s="3"/>
      <c r="V192" s="3"/>
      <c r="W192" s="3"/>
      <c r="X192" s="3"/>
      <c r="Y192" s="3"/>
      <c r="Z192" s="3"/>
    </row>
    <row r="193" spans="1:26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9"/>
      <c r="M193" s="9"/>
      <c r="N193" s="4"/>
      <c r="O193" s="3"/>
      <c r="P193" s="3"/>
      <c r="Q193" s="13"/>
      <c r="R193" s="13"/>
      <c r="S193" s="4"/>
      <c r="T193" s="3"/>
      <c r="U193" s="3"/>
      <c r="V193" s="3"/>
      <c r="W193" s="3"/>
      <c r="X193" s="3"/>
      <c r="Y193" s="3"/>
      <c r="Z193" s="3"/>
    </row>
    <row r="194" spans="1:26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9"/>
      <c r="M194" s="9"/>
      <c r="N194" s="4"/>
      <c r="O194" s="3"/>
      <c r="P194" s="3"/>
      <c r="Q194" s="13"/>
      <c r="R194" s="13"/>
      <c r="S194" s="4"/>
      <c r="T194" s="3"/>
      <c r="U194" s="3"/>
      <c r="V194" s="3"/>
      <c r="W194" s="3"/>
      <c r="X194" s="3"/>
      <c r="Y194" s="3"/>
      <c r="Z194" s="3"/>
    </row>
    <row r="195" spans="1:26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9"/>
      <c r="M195" s="9"/>
      <c r="N195" s="4"/>
      <c r="O195" s="3"/>
      <c r="P195" s="3"/>
      <c r="Q195" s="13"/>
      <c r="R195" s="13"/>
      <c r="S195" s="4"/>
      <c r="T195" s="3"/>
      <c r="U195" s="3"/>
      <c r="V195" s="3"/>
      <c r="W195" s="3"/>
      <c r="X195" s="3"/>
      <c r="Y195" s="3"/>
      <c r="Z195" s="3"/>
    </row>
    <row r="196" spans="1:26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9"/>
      <c r="M196" s="9"/>
      <c r="N196" s="4"/>
      <c r="O196" s="3"/>
      <c r="P196" s="3"/>
      <c r="Q196" s="13"/>
      <c r="R196" s="13"/>
      <c r="S196" s="4"/>
      <c r="T196" s="3"/>
      <c r="U196" s="3"/>
      <c r="V196" s="3"/>
      <c r="W196" s="3"/>
      <c r="X196" s="3"/>
      <c r="Y196" s="3"/>
      <c r="Z196" s="3"/>
    </row>
    <row r="197" spans="1:26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9"/>
      <c r="M197" s="9"/>
      <c r="N197" s="4"/>
      <c r="O197" s="3"/>
      <c r="P197" s="3"/>
      <c r="Q197" s="13"/>
      <c r="R197" s="13"/>
      <c r="S197" s="4"/>
      <c r="T197" s="3"/>
      <c r="U197" s="3"/>
      <c r="V197" s="3"/>
      <c r="W197" s="3"/>
      <c r="X197" s="3"/>
      <c r="Y197" s="3"/>
      <c r="Z197" s="3"/>
    </row>
    <row r="198" spans="1:26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9"/>
      <c r="M198" s="9"/>
      <c r="N198" s="4"/>
      <c r="O198" s="3"/>
      <c r="P198" s="3"/>
      <c r="Q198" s="13"/>
      <c r="R198" s="13"/>
      <c r="S198" s="4"/>
      <c r="T198" s="3"/>
      <c r="U198" s="3"/>
      <c r="V198" s="3"/>
      <c r="W198" s="3"/>
      <c r="X198" s="3"/>
      <c r="Y198" s="3"/>
      <c r="Z198" s="3"/>
    </row>
    <row r="199" spans="1:26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9"/>
      <c r="M199" s="9"/>
      <c r="N199" s="4"/>
      <c r="O199" s="3"/>
      <c r="P199" s="3"/>
      <c r="Q199" s="13"/>
      <c r="R199" s="13"/>
      <c r="S199" s="4"/>
      <c r="T199" s="3"/>
      <c r="U199" s="3"/>
      <c r="V199" s="3"/>
      <c r="W199" s="3"/>
      <c r="X199" s="3"/>
      <c r="Y199" s="3"/>
      <c r="Z199" s="3"/>
    </row>
    <row r="200" spans="1:26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9"/>
      <c r="M200" s="9"/>
      <c r="N200" s="4"/>
      <c r="O200" s="3"/>
      <c r="P200" s="3"/>
      <c r="Q200" s="13"/>
      <c r="R200" s="13"/>
      <c r="S200" s="4"/>
      <c r="T200" s="3"/>
      <c r="U200" s="3"/>
      <c r="V200" s="3"/>
      <c r="W200" s="3"/>
      <c r="X200" s="3"/>
      <c r="Y200" s="3"/>
      <c r="Z200" s="3"/>
    </row>
    <row r="201" spans="1:26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9"/>
      <c r="M201" s="9"/>
      <c r="N201" s="4"/>
      <c r="O201" s="3"/>
      <c r="P201" s="3"/>
      <c r="Q201" s="13"/>
      <c r="R201" s="13"/>
      <c r="S201" s="4"/>
      <c r="T201" s="3"/>
      <c r="U201" s="3"/>
      <c r="V201" s="3"/>
      <c r="W201" s="3"/>
      <c r="X201" s="3"/>
      <c r="Y201" s="3"/>
    </row>
    <row r="202" spans="1:26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9"/>
      <c r="M202" s="9"/>
      <c r="N202" s="4"/>
      <c r="O202" s="3"/>
      <c r="P202" s="3"/>
      <c r="Q202" s="13"/>
      <c r="R202" s="13"/>
      <c r="S202" s="4"/>
      <c r="T202" s="3"/>
      <c r="U202" s="3"/>
      <c r="V202" s="3"/>
      <c r="W202" s="3"/>
      <c r="X202" s="3"/>
      <c r="Y202" s="3"/>
    </row>
    <row r="203" spans="1:26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9"/>
      <c r="M203" s="9"/>
      <c r="N203" s="4"/>
      <c r="O203" s="3"/>
      <c r="P203" s="3"/>
      <c r="Q203" s="13"/>
      <c r="R203" s="13"/>
      <c r="S203" s="4"/>
      <c r="T203" s="3"/>
      <c r="U203" s="3"/>
      <c r="V203" s="3"/>
      <c r="W203" s="3"/>
      <c r="X203" s="3"/>
      <c r="Y203" s="3"/>
    </row>
    <row r="204" spans="1:26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9"/>
      <c r="M204" s="9"/>
      <c r="N204" s="4"/>
      <c r="O204" s="3"/>
      <c r="P204" s="3"/>
      <c r="Q204" s="13"/>
      <c r="R204" s="13"/>
      <c r="S204" s="4"/>
      <c r="T204" s="3"/>
      <c r="U204" s="3"/>
      <c r="V204" s="3"/>
      <c r="W204" s="3"/>
      <c r="X204" s="3"/>
      <c r="Y204" s="3"/>
    </row>
    <row r="205" spans="1:26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9"/>
      <c r="M205" s="9"/>
      <c r="N205" s="4"/>
      <c r="O205" s="3"/>
      <c r="P205" s="3"/>
      <c r="Q205" s="13"/>
      <c r="R205" s="13"/>
      <c r="S205" s="4"/>
      <c r="T205" s="3"/>
      <c r="U205" s="3"/>
      <c r="V205" s="3"/>
      <c r="W205" s="3"/>
      <c r="X205" s="3"/>
      <c r="Y205" s="3"/>
    </row>
    <row r="206" spans="1:26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9"/>
      <c r="M206" s="9"/>
      <c r="N206" s="4"/>
      <c r="O206" s="3"/>
      <c r="P206" s="3"/>
      <c r="Q206" s="13"/>
      <c r="R206" s="13"/>
      <c r="S206" s="4"/>
      <c r="T206" s="3"/>
      <c r="U206" s="3"/>
      <c r="V206" s="3"/>
      <c r="W206" s="3"/>
      <c r="X206" s="3"/>
      <c r="Y206" s="3"/>
    </row>
    <row r="207" spans="1:26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9"/>
      <c r="M207" s="9"/>
      <c r="N207" s="4"/>
      <c r="O207" s="3"/>
      <c r="P207" s="3"/>
      <c r="Q207" s="13"/>
      <c r="R207" s="13"/>
      <c r="S207" s="4"/>
      <c r="T207" s="3"/>
      <c r="U207" s="3"/>
      <c r="V207" s="3"/>
      <c r="W207" s="3"/>
      <c r="X207" s="3"/>
      <c r="Y207" s="3"/>
    </row>
    <row r="208" spans="1:26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9"/>
      <c r="M208" s="9"/>
      <c r="N208" s="4"/>
      <c r="O208" s="3"/>
      <c r="P208" s="3"/>
      <c r="Q208" s="13"/>
      <c r="R208" s="13"/>
      <c r="S208" s="4"/>
      <c r="T208" s="3"/>
      <c r="U208" s="3"/>
      <c r="V208" s="3"/>
      <c r="W208" s="3"/>
      <c r="X208" s="3"/>
      <c r="Y208" s="3"/>
    </row>
    <row r="209" spans="1:2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9"/>
      <c r="M209" s="9"/>
      <c r="N209" s="4"/>
      <c r="O209" s="3"/>
      <c r="P209" s="3"/>
      <c r="Q209" s="13"/>
      <c r="R209" s="13"/>
      <c r="S209" s="4"/>
      <c r="T209" s="3"/>
      <c r="U209" s="3"/>
      <c r="V209" s="3"/>
      <c r="W209" s="3"/>
      <c r="X209" s="3"/>
      <c r="Y209" s="3"/>
    </row>
    <row r="210" spans="1:2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9"/>
      <c r="M210" s="9"/>
      <c r="N210" s="4"/>
      <c r="O210" s="3"/>
      <c r="P210" s="3"/>
      <c r="Q210" s="13"/>
      <c r="R210" s="13"/>
      <c r="S210" s="4"/>
      <c r="T210" s="3"/>
      <c r="U210" s="3"/>
      <c r="V210" s="3"/>
      <c r="W210" s="3"/>
      <c r="X210" s="3"/>
      <c r="Y210" s="3"/>
    </row>
    <row r="211" spans="1:2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9"/>
      <c r="M211" s="9"/>
      <c r="N211" s="4"/>
      <c r="O211" s="3"/>
      <c r="P211" s="3"/>
      <c r="Q211" s="13"/>
      <c r="R211" s="13"/>
      <c r="S211" s="4"/>
      <c r="T211" s="3"/>
      <c r="U211" s="3"/>
      <c r="V211" s="3"/>
      <c r="W211" s="3"/>
      <c r="X211" s="3"/>
      <c r="Y211" s="3"/>
    </row>
    <row r="212" spans="1:2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9"/>
      <c r="M212" s="9"/>
      <c r="N212" s="4"/>
      <c r="O212" s="3"/>
      <c r="P212" s="3"/>
      <c r="Q212" s="13"/>
      <c r="R212" s="13"/>
      <c r="S212" s="4"/>
      <c r="T212" s="3"/>
      <c r="U212" s="3"/>
      <c r="V212" s="3"/>
      <c r="W212" s="3"/>
      <c r="X212" s="3"/>
      <c r="Y212" s="3"/>
    </row>
    <row r="213" spans="1:2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9"/>
      <c r="M213" s="9"/>
      <c r="N213" s="4"/>
      <c r="O213" s="3"/>
      <c r="P213" s="3"/>
      <c r="Q213" s="13"/>
      <c r="R213" s="13"/>
      <c r="S213" s="4"/>
      <c r="T213" s="3"/>
      <c r="U213" s="3"/>
      <c r="V213" s="3"/>
      <c r="W213" s="3"/>
      <c r="X213" s="3"/>
      <c r="Y213" s="3"/>
    </row>
    <row r="214" spans="1:2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9"/>
      <c r="M214" s="9"/>
      <c r="N214" s="4"/>
      <c r="O214" s="3"/>
      <c r="P214" s="3"/>
      <c r="Q214" s="13"/>
      <c r="R214" s="13"/>
      <c r="S214" s="4"/>
      <c r="T214" s="3"/>
      <c r="U214" s="3"/>
      <c r="V214" s="3"/>
      <c r="W214" s="3"/>
      <c r="X214" s="3"/>
      <c r="Y214" s="3"/>
    </row>
    <row r="215" spans="1:2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9"/>
      <c r="M215" s="9"/>
      <c r="N215" s="4"/>
      <c r="O215" s="3"/>
      <c r="P215" s="3"/>
      <c r="Q215" s="13"/>
      <c r="R215" s="13"/>
      <c r="S215" s="4"/>
      <c r="T215" s="3"/>
      <c r="U215" s="3"/>
      <c r="V215" s="3"/>
      <c r="W215" s="3"/>
      <c r="X215" s="3"/>
      <c r="Y215" s="3"/>
    </row>
    <row r="216" spans="1:2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9"/>
      <c r="M216" s="9"/>
      <c r="N216" s="4"/>
      <c r="O216" s="3"/>
      <c r="P216" s="3"/>
      <c r="Q216" s="13"/>
      <c r="R216" s="13"/>
      <c r="S216" s="4"/>
      <c r="T216" s="3"/>
      <c r="U216" s="3"/>
      <c r="V216" s="3"/>
      <c r="W216" s="3"/>
      <c r="X216" s="3"/>
      <c r="Y216" s="3"/>
    </row>
    <row r="217" spans="1:2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9"/>
      <c r="M217" s="9"/>
      <c r="N217" s="4"/>
      <c r="O217" s="3"/>
      <c r="P217" s="3"/>
      <c r="Q217" s="13"/>
      <c r="R217" s="13"/>
      <c r="S217" s="4"/>
      <c r="T217" s="3"/>
      <c r="U217" s="3"/>
      <c r="V217" s="3"/>
      <c r="W217" s="3"/>
      <c r="X217" s="3"/>
      <c r="Y217" s="3"/>
    </row>
    <row r="218" spans="1:2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9"/>
      <c r="M218" s="9"/>
      <c r="N218" s="4"/>
      <c r="O218" s="3"/>
      <c r="P218" s="3"/>
      <c r="Q218" s="13"/>
      <c r="R218" s="13"/>
      <c r="S218" s="4"/>
      <c r="T218" s="3"/>
      <c r="U218" s="3"/>
      <c r="V218" s="3"/>
      <c r="W218" s="3"/>
      <c r="X218" s="3"/>
      <c r="Y218" s="3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B1" workbookViewId="0">
      <selection activeCell="J28" sqref="J28"/>
    </sheetView>
  </sheetViews>
  <sheetFormatPr defaultColWidth="8.875" defaultRowHeight="15.75" x14ac:dyDescent="0.25"/>
  <cols>
    <col min="1" max="1" width="32" customWidth="1"/>
    <col min="2" max="2" width="25.375" customWidth="1"/>
    <col min="3" max="3" width="22.375" customWidth="1"/>
    <col min="4" max="4" width="18.125" customWidth="1"/>
    <col min="5" max="5" width="20.625" customWidth="1"/>
    <col min="6" max="6" width="21.875" customWidth="1"/>
    <col min="7" max="7" width="23.125" customWidth="1"/>
    <col min="8" max="8" width="15.625" customWidth="1"/>
    <col min="9" max="9" width="21.375" customWidth="1"/>
    <col min="10" max="10" width="24.875" customWidth="1"/>
  </cols>
  <sheetData>
    <row r="1" spans="1:10" ht="23.25" x14ac:dyDescent="0.35">
      <c r="A1" s="83"/>
      <c r="B1" s="84"/>
      <c r="C1" s="83" t="s">
        <v>112</v>
      </c>
      <c r="D1" s="84"/>
      <c r="E1" s="84"/>
      <c r="I1" s="83" t="s">
        <v>115</v>
      </c>
      <c r="J1" s="83"/>
    </row>
    <row r="2" spans="1:10" ht="18.75" x14ac:dyDescent="0.3">
      <c r="A2" s="79" t="s">
        <v>74</v>
      </c>
      <c r="B2" s="80" t="s">
        <v>75</v>
      </c>
      <c r="C2" s="81" t="s">
        <v>76</v>
      </c>
      <c r="E2" s="79" t="s">
        <v>48</v>
      </c>
      <c r="F2" s="82" t="s">
        <v>65</v>
      </c>
      <c r="G2" s="81" t="s">
        <v>66</v>
      </c>
      <c r="I2" s="90" t="s">
        <v>116</v>
      </c>
      <c r="J2" s="90" t="s">
        <v>117</v>
      </c>
    </row>
    <row r="3" spans="1:10" ht="18.75" x14ac:dyDescent="0.3">
      <c r="A3" s="48" t="s">
        <v>60</v>
      </c>
      <c r="B3" s="30">
        <v>-0.92276277342610802</v>
      </c>
      <c r="C3" s="30">
        <v>0.79626810283382521</v>
      </c>
      <c r="E3" s="48" t="s">
        <v>60</v>
      </c>
      <c r="F3" s="30">
        <v>0.24334254510178116</v>
      </c>
      <c r="G3" s="30">
        <v>0.61188036794376477</v>
      </c>
      <c r="I3" s="48" t="s">
        <v>67</v>
      </c>
      <c r="J3" s="30">
        <v>0.3010299956639812</v>
      </c>
    </row>
    <row r="4" spans="1:10" ht="18.75" x14ac:dyDescent="0.3">
      <c r="A4" s="48" t="s">
        <v>61</v>
      </c>
      <c r="B4" s="30">
        <v>-0.70050322597814507</v>
      </c>
      <c r="C4" s="30">
        <v>0.55311561141692323</v>
      </c>
      <c r="E4" s="48" t="s">
        <v>61</v>
      </c>
      <c r="F4" s="30">
        <v>0.26440373535457046</v>
      </c>
      <c r="G4" s="30">
        <v>0.35199349229068622</v>
      </c>
      <c r="I4" s="48" t="s">
        <v>68</v>
      </c>
      <c r="J4" s="30">
        <v>0.77815125038364363</v>
      </c>
    </row>
    <row r="5" spans="1:10" ht="18.75" x14ac:dyDescent="0.3">
      <c r="A5" s="48" t="s">
        <v>62</v>
      </c>
      <c r="B5" s="30">
        <v>-7.3365673686630259E-2</v>
      </c>
      <c r="C5" s="30">
        <v>7.1080672065757466E-2</v>
      </c>
      <c r="E5" s="48" t="s">
        <v>62</v>
      </c>
      <c r="F5" s="30">
        <v>0.16366286947383479</v>
      </c>
      <c r="G5" s="30">
        <v>-0.23271314081876088</v>
      </c>
      <c r="I5" s="48" t="s">
        <v>69</v>
      </c>
      <c r="J5" s="30">
        <v>1.1760912590556813</v>
      </c>
    </row>
    <row r="6" spans="1:10" ht="18.75" x14ac:dyDescent="0.3">
      <c r="A6" s="48" t="s">
        <v>63</v>
      </c>
      <c r="B6" s="30">
        <v>0.73050498045566103</v>
      </c>
      <c r="C6" s="30">
        <v>-0.1900960732592244</v>
      </c>
      <c r="E6" s="48" t="s">
        <v>63</v>
      </c>
      <c r="F6" s="30">
        <v>0.75163528486547193</v>
      </c>
      <c r="G6" s="30">
        <v>-0.29924709326000826</v>
      </c>
      <c r="I6" s="48" t="s">
        <v>70</v>
      </c>
      <c r="J6" s="30">
        <v>1.3802112417116059</v>
      </c>
    </row>
    <row r="7" spans="1:10" ht="18.75" x14ac:dyDescent="0.3">
      <c r="A7" s="48" t="s">
        <v>64</v>
      </c>
      <c r="B7" s="30">
        <v>1.0686636199285913</v>
      </c>
      <c r="C7" s="30">
        <v>-0.62784611006491675</v>
      </c>
      <c r="E7" s="48" t="s">
        <v>64</v>
      </c>
      <c r="F7" s="30">
        <v>1.0768295574898026</v>
      </c>
      <c r="G7" s="30">
        <v>-0.28397137370337366</v>
      </c>
      <c r="I7" s="48" t="s">
        <v>71</v>
      </c>
      <c r="J7" s="30">
        <v>1.4471580313422192</v>
      </c>
    </row>
    <row r="8" spans="1:10" ht="18.75" x14ac:dyDescent="0.3">
      <c r="E8" s="48"/>
      <c r="F8" s="50"/>
      <c r="G8" s="50"/>
    </row>
    <row r="9" spans="1:10" ht="18.75" x14ac:dyDescent="0.3">
      <c r="E9" s="48"/>
      <c r="F9" s="48"/>
      <c r="G9" s="48"/>
    </row>
    <row r="10" spans="1:10" ht="18.75" x14ac:dyDescent="0.3">
      <c r="A10" s="79" t="s">
        <v>34</v>
      </c>
      <c r="B10" s="82" t="s">
        <v>113</v>
      </c>
      <c r="C10" s="81" t="s">
        <v>114</v>
      </c>
      <c r="E10" s="79" t="s">
        <v>52</v>
      </c>
      <c r="F10" s="82" t="s">
        <v>65</v>
      </c>
      <c r="G10" s="81" t="s">
        <v>66</v>
      </c>
      <c r="I10" s="19"/>
    </row>
    <row r="11" spans="1:10" ht="18.75" x14ac:dyDescent="0.3">
      <c r="A11" s="48" t="s">
        <v>60</v>
      </c>
      <c r="B11" s="30">
        <v>-0.20253305795554688</v>
      </c>
      <c r="C11" s="30">
        <v>0.43448218013791839</v>
      </c>
      <c r="E11" s="48" t="s">
        <v>60</v>
      </c>
      <c r="F11" s="30">
        <v>-0.19467956148263474</v>
      </c>
      <c r="G11" s="30">
        <v>0.94951509699975678</v>
      </c>
    </row>
    <row r="12" spans="1:10" ht="18.75" x14ac:dyDescent="0.3">
      <c r="A12" s="48" t="s">
        <v>61</v>
      </c>
      <c r="B12" s="30">
        <v>-5.4262608156603373E-2</v>
      </c>
      <c r="C12" s="30">
        <v>-1.0762319541284352E-2</v>
      </c>
      <c r="E12" s="48" t="s">
        <v>61</v>
      </c>
      <c r="F12" s="30">
        <v>-0.28098929994336752</v>
      </c>
      <c r="G12" s="30">
        <v>0.37994388459324685</v>
      </c>
    </row>
    <row r="13" spans="1:10" ht="18.75" x14ac:dyDescent="0.3">
      <c r="A13" s="48" t="s">
        <v>62</v>
      </c>
      <c r="B13" s="30">
        <v>0.55878626725820724</v>
      </c>
      <c r="C13" s="30">
        <v>-0.86996012221098939</v>
      </c>
      <c r="E13" s="48" t="s">
        <v>62</v>
      </c>
      <c r="F13" s="30">
        <v>1.8029534749525782E-2</v>
      </c>
      <c r="G13" s="30">
        <v>-1.9821851803727635E-2</v>
      </c>
    </row>
    <row r="14" spans="1:10" ht="18.75" x14ac:dyDescent="0.3">
      <c r="A14" s="48" t="s">
        <v>63</v>
      </c>
      <c r="B14" s="30">
        <v>0.7933961117716698</v>
      </c>
      <c r="C14" s="30">
        <v>-0.44412036814118283</v>
      </c>
      <c r="E14" s="48" t="s">
        <v>63</v>
      </c>
      <c r="F14" s="30">
        <v>0.70034033563814801</v>
      </c>
      <c r="G14" s="30">
        <v>-0.19997688028709434</v>
      </c>
    </row>
    <row r="15" spans="1:10" ht="18.75" x14ac:dyDescent="0.3">
      <c r="A15" s="48" t="s">
        <v>64</v>
      </c>
      <c r="B15" s="30">
        <v>1.2582712584534987</v>
      </c>
      <c r="C15" s="30">
        <v>-0.70917108407952523</v>
      </c>
      <c r="E15" s="48" t="s">
        <v>64</v>
      </c>
      <c r="F15" s="30">
        <v>0.98240466215821454</v>
      </c>
      <c r="G15" s="30">
        <v>-0.27245540132452584</v>
      </c>
    </row>
    <row r="16" spans="1:10" ht="18.75" x14ac:dyDescent="0.3">
      <c r="E16" s="48"/>
      <c r="F16" s="48"/>
      <c r="G16" s="48"/>
    </row>
    <row r="17" spans="1:8" ht="18.75" x14ac:dyDescent="0.3">
      <c r="E17" s="48"/>
      <c r="F17" s="48"/>
      <c r="G17" s="48"/>
    </row>
    <row r="18" spans="1:8" ht="18.75" x14ac:dyDescent="0.3">
      <c r="A18" s="79" t="s">
        <v>47</v>
      </c>
      <c r="B18" s="82" t="s">
        <v>113</v>
      </c>
      <c r="C18" s="81" t="s">
        <v>114</v>
      </c>
      <c r="E18" s="79" t="s">
        <v>53</v>
      </c>
      <c r="F18" s="82" t="s">
        <v>65</v>
      </c>
      <c r="G18" s="81" t="s">
        <v>66</v>
      </c>
    </row>
    <row r="19" spans="1:8" ht="18.75" x14ac:dyDescent="0.3">
      <c r="A19" s="48" t="s">
        <v>60</v>
      </c>
      <c r="B19" s="30">
        <v>0.14446839047062002</v>
      </c>
      <c r="C19" s="30">
        <v>1.5712097549438497</v>
      </c>
      <c r="E19" s="48" t="s">
        <v>60</v>
      </c>
      <c r="F19" s="30">
        <v>-0.47706109036822186</v>
      </c>
      <c r="G19" s="30">
        <v>1.3665296602911021</v>
      </c>
    </row>
    <row r="20" spans="1:8" ht="18.75" x14ac:dyDescent="0.3">
      <c r="A20" s="48" t="s">
        <v>61</v>
      </c>
      <c r="B20" s="30">
        <v>0.18876535499624453</v>
      </c>
      <c r="C20" s="30">
        <v>1.4972594284330434</v>
      </c>
      <c r="E20" s="48" t="s">
        <v>61</v>
      </c>
      <c r="F20" s="30">
        <v>0.29114378440793309</v>
      </c>
      <c r="G20" s="30">
        <v>0.56516120091658573</v>
      </c>
    </row>
    <row r="21" spans="1:8" ht="18.75" x14ac:dyDescent="0.3">
      <c r="A21" s="48" t="s">
        <v>62</v>
      </c>
      <c r="B21" s="30">
        <v>0.27809752140816985</v>
      </c>
      <c r="C21" s="30">
        <v>-2.2059802865006615E-2</v>
      </c>
      <c r="E21" s="48" t="s">
        <v>62</v>
      </c>
      <c r="F21" s="30">
        <v>0.62915553175425853</v>
      </c>
      <c r="G21" s="30">
        <v>0.34103609569453036</v>
      </c>
    </row>
    <row r="22" spans="1:8" ht="18.75" x14ac:dyDescent="0.3">
      <c r="A22" s="48" t="s">
        <v>63</v>
      </c>
      <c r="B22" s="30">
        <v>0.91004905074767894</v>
      </c>
      <c r="C22" s="30">
        <v>-0.40745133366267361</v>
      </c>
      <c r="E22" s="48" t="s">
        <v>63</v>
      </c>
      <c r="F22" s="30">
        <v>0.5245287177892104</v>
      </c>
      <c r="G22" s="30">
        <v>-0.16801637103911454</v>
      </c>
    </row>
    <row r="23" spans="1:8" ht="18.75" x14ac:dyDescent="0.3">
      <c r="A23" s="48" t="s">
        <v>64</v>
      </c>
      <c r="B23" s="30">
        <v>1.3464157942636485</v>
      </c>
      <c r="C23" s="30">
        <v>-0.85321843020665666</v>
      </c>
      <c r="E23" s="48" t="s">
        <v>64</v>
      </c>
      <c r="F23" s="30">
        <v>0.50133635827158085</v>
      </c>
      <c r="G23" s="30">
        <v>-0.53081291561472921</v>
      </c>
    </row>
    <row r="26" spans="1:8" x14ac:dyDescent="0.25">
      <c r="E26" s="19"/>
      <c r="F26" s="19"/>
      <c r="G26" s="19"/>
      <c r="H26" s="19"/>
    </row>
    <row r="27" spans="1:8" ht="23.25" x14ac:dyDescent="0.35">
      <c r="A27" s="86"/>
      <c r="B27" s="86" t="s">
        <v>125</v>
      </c>
      <c r="C27" s="89"/>
      <c r="D27" s="89"/>
      <c r="E27" s="19"/>
      <c r="F27" s="19"/>
      <c r="G27" s="19"/>
      <c r="H27" s="19"/>
    </row>
    <row r="28" spans="1:8" ht="23.25" x14ac:dyDescent="0.35">
      <c r="A28" s="86" t="s">
        <v>120</v>
      </c>
      <c r="B28" s="36" t="s">
        <v>72</v>
      </c>
      <c r="C28" s="36" t="s">
        <v>118</v>
      </c>
      <c r="D28" s="36" t="s">
        <v>119</v>
      </c>
      <c r="E28" s="19"/>
      <c r="F28" s="19"/>
      <c r="G28" s="19"/>
      <c r="H28" s="19"/>
    </row>
    <row r="29" spans="1:8" ht="18.75" x14ac:dyDescent="0.3">
      <c r="A29" s="88" t="s">
        <v>121</v>
      </c>
      <c r="B29" s="91"/>
      <c r="C29" s="28"/>
      <c r="D29" s="28"/>
      <c r="E29" s="19"/>
      <c r="F29" s="19"/>
      <c r="G29" s="19"/>
      <c r="H29" s="19"/>
    </row>
    <row r="30" spans="1:8" ht="18.75" x14ac:dyDescent="0.3">
      <c r="A30" s="50" t="s">
        <v>122</v>
      </c>
      <c r="B30" s="30">
        <f>AVERAGE(B3,B11,B19,F3,F11,F19)</f>
        <v>-0.23487092461001843</v>
      </c>
      <c r="C30" s="30">
        <f>STDEV(B3,B11,B19,F3,F11,F19)</f>
        <v>0.42593398406960897</v>
      </c>
      <c r="D30" s="50">
        <f>C30/SQRT(6)</f>
        <v>0.17388682084688015</v>
      </c>
      <c r="E30" s="19"/>
      <c r="F30" s="19"/>
      <c r="G30" s="19"/>
      <c r="H30" s="19"/>
    </row>
    <row r="31" spans="1:8" ht="18.75" x14ac:dyDescent="0.3">
      <c r="A31" s="50" t="s">
        <v>123</v>
      </c>
      <c r="B31" s="30">
        <f>AVERAGE(C3,C11,C19,G3,G11,G19)</f>
        <v>0.95498086052503606</v>
      </c>
      <c r="C31" s="30">
        <f>STDEV(C3,C11,C19,G3,G11,G19)</f>
        <v>0.4388546235884111</v>
      </c>
      <c r="D31" s="50">
        <f t="shared" ref="D31:D43" si="0">C31/SQRT(6)</f>
        <v>0.17916164984213093</v>
      </c>
      <c r="E31" s="19"/>
      <c r="F31" s="19"/>
      <c r="G31" s="19"/>
      <c r="H31" s="19"/>
    </row>
    <row r="32" spans="1:8" ht="18.75" x14ac:dyDescent="0.3">
      <c r="A32" s="88" t="s">
        <v>61</v>
      </c>
      <c r="B32" s="91"/>
      <c r="C32" s="91"/>
      <c r="D32" s="88"/>
      <c r="E32" s="19"/>
      <c r="F32" s="19"/>
      <c r="G32" s="19"/>
      <c r="H32" s="19"/>
    </row>
    <row r="33" spans="1:8" ht="18.75" x14ac:dyDescent="0.3">
      <c r="A33" s="50" t="s">
        <v>122</v>
      </c>
      <c r="B33" s="30">
        <f>AVERAGE(B4,B12,B20,F4,F12,F20)</f>
        <v>-4.857370988656131E-2</v>
      </c>
      <c r="C33" s="30">
        <f>STDEV(B4,B12,B20,F4,F12,F20)</f>
        <v>0.38697652458391507</v>
      </c>
      <c r="D33" s="50">
        <f t="shared" si="0"/>
        <v>0.15798250461103039</v>
      </c>
      <c r="E33" s="19"/>
      <c r="F33" s="19"/>
      <c r="G33" s="19"/>
      <c r="H33" s="19"/>
    </row>
    <row r="34" spans="1:8" ht="18.75" x14ac:dyDescent="0.3">
      <c r="A34" s="50" t="s">
        <v>123</v>
      </c>
      <c r="B34" s="30">
        <f>AVERAGE(C4,C12,C20,G4,G12,G20)</f>
        <v>0.55611854968486685</v>
      </c>
      <c r="C34" s="30">
        <f>STDEV(C4,C12,C20,G4,G12,G20)</f>
        <v>0.50594375426550098</v>
      </c>
      <c r="D34" s="50">
        <f t="shared" si="0"/>
        <v>0.20655067274975961</v>
      </c>
      <c r="E34" s="19"/>
      <c r="F34" s="19"/>
      <c r="G34" s="19"/>
      <c r="H34" s="19"/>
    </row>
    <row r="35" spans="1:8" ht="18.75" x14ac:dyDescent="0.3">
      <c r="A35" s="88" t="s">
        <v>62</v>
      </c>
      <c r="B35" s="91"/>
      <c r="C35" s="92"/>
      <c r="D35" s="88"/>
      <c r="E35" s="19"/>
      <c r="F35" s="19"/>
      <c r="G35" s="19"/>
      <c r="H35" s="19"/>
    </row>
    <row r="36" spans="1:8" ht="18.75" x14ac:dyDescent="0.3">
      <c r="A36" s="50" t="s">
        <v>122</v>
      </c>
      <c r="B36" s="30">
        <f>AVERAGE(B5,B13,B21,F5,F13,F21)</f>
        <v>0.26239434182622762</v>
      </c>
      <c r="C36" s="30">
        <f>STDEV(B5,B13,B21,F5,F13,F21)</f>
        <v>0.2845366002240779</v>
      </c>
      <c r="D36" s="50">
        <f t="shared" si="0"/>
        <v>0.11616158061587943</v>
      </c>
      <c r="E36" s="19"/>
      <c r="F36" s="19"/>
      <c r="G36" s="19"/>
      <c r="H36" s="19"/>
    </row>
    <row r="37" spans="1:8" ht="18.75" x14ac:dyDescent="0.3">
      <c r="A37" s="50" t="s">
        <v>123</v>
      </c>
      <c r="B37" s="30">
        <f>AVERAGE(C5,C13,C21,G5,G13,G21)</f>
        <v>-0.12207302498969945</v>
      </c>
      <c r="C37" s="30">
        <f>STDEV(C5,C13,C21,G5,G13,G21)</f>
        <v>0.4108071812384827</v>
      </c>
      <c r="D37" s="50">
        <f t="shared" si="0"/>
        <v>0.16771132945088893</v>
      </c>
      <c r="E37" s="19"/>
      <c r="F37" s="19"/>
      <c r="G37" s="19"/>
      <c r="H37" s="19"/>
    </row>
    <row r="38" spans="1:8" ht="18.75" x14ac:dyDescent="0.3">
      <c r="A38" s="88" t="s">
        <v>63</v>
      </c>
      <c r="B38" s="93"/>
      <c r="C38" s="87"/>
      <c r="D38" s="88"/>
    </row>
    <row r="39" spans="1:8" ht="18.75" x14ac:dyDescent="0.3">
      <c r="A39" s="50" t="s">
        <v>122</v>
      </c>
      <c r="B39" s="30">
        <f>AVERAGE(B6,B14,B22,F6,F14,F22)</f>
        <v>0.73507574687797339</v>
      </c>
      <c r="C39" s="30">
        <f>STDEV(B6,B14,B22,F6,F14,F22)</f>
        <v>0.12637138321990851</v>
      </c>
      <c r="D39" s="50">
        <f t="shared" si="0"/>
        <v>5.1590901163081362E-2</v>
      </c>
    </row>
    <row r="40" spans="1:8" ht="18.75" x14ac:dyDescent="0.3">
      <c r="A40" s="50" t="s">
        <v>123</v>
      </c>
      <c r="B40" s="30">
        <f>AVERAGE(C6,C14,C22,G6,G14,G22)</f>
        <v>-0.28481801994154959</v>
      </c>
      <c r="C40" s="30">
        <f>STDEV(C6,C14,C22,G6,G14,G22)</f>
        <v>0.11869057020711808</v>
      </c>
      <c r="D40" s="50">
        <f t="shared" si="0"/>
        <v>4.8455222381237076E-2</v>
      </c>
      <c r="F40" s="163"/>
      <c r="G40" s="163"/>
      <c r="H40" s="163"/>
    </row>
    <row r="41" spans="1:8" ht="18.75" x14ac:dyDescent="0.3">
      <c r="A41" s="88" t="s">
        <v>64</v>
      </c>
      <c r="B41" s="91"/>
      <c r="C41" s="92"/>
      <c r="D41" s="88"/>
      <c r="F41" s="163"/>
      <c r="G41" s="39"/>
      <c r="H41" s="39"/>
    </row>
    <row r="42" spans="1:8" ht="18.75" x14ac:dyDescent="0.3">
      <c r="A42" s="50" t="s">
        <v>122</v>
      </c>
      <c r="B42" s="30">
        <f>AVERAGE(B7,B15,B23,F7,F15,F23)</f>
        <v>1.0389868750942226</v>
      </c>
      <c r="C42" s="30">
        <f>STDEV(B7,B15,B23,F7,F23,F15)</f>
        <v>0.29569598711588452</v>
      </c>
      <c r="D42" s="50">
        <f t="shared" si="0"/>
        <v>0.12071738123708432</v>
      </c>
      <c r="E42" s="17"/>
      <c r="F42" s="163"/>
      <c r="G42" s="39"/>
      <c r="H42" s="39"/>
    </row>
    <row r="43" spans="1:8" ht="18.75" x14ac:dyDescent="0.3">
      <c r="A43" s="50" t="s">
        <v>123</v>
      </c>
      <c r="B43" s="30">
        <f>AVERAGE(C7,C15,C23,G7,G15,G23)</f>
        <v>-0.54624588583228795</v>
      </c>
      <c r="C43" s="24">
        <f>STDEV(C7,C15,C23,G7,G15,G23)</f>
        <v>0.23299042276779594</v>
      </c>
      <c r="D43" s="50">
        <f t="shared" si="0"/>
        <v>9.5117941789405414E-2</v>
      </c>
      <c r="F43" s="163"/>
      <c r="G43" s="39"/>
      <c r="H43" s="39"/>
    </row>
    <row r="44" spans="1:8" ht="18.75" x14ac:dyDescent="0.3">
      <c r="A44" s="17"/>
      <c r="B44" s="3"/>
      <c r="C44" s="3"/>
      <c r="F44" s="163"/>
      <c r="G44" s="39"/>
      <c r="H44" s="39"/>
    </row>
    <row r="45" spans="1:8" ht="18.75" x14ac:dyDescent="0.3">
      <c r="F45" s="163"/>
      <c r="G45" s="39"/>
      <c r="H45" s="39"/>
    </row>
    <row r="46" spans="1:8" x14ac:dyDescent="0.25">
      <c r="A46" s="17"/>
      <c r="B46" s="17"/>
      <c r="C46" s="17"/>
      <c r="F46" s="19"/>
      <c r="G46" s="19"/>
      <c r="H46" s="19"/>
    </row>
    <row r="47" spans="1:8" ht="18.75" x14ac:dyDescent="0.3">
      <c r="A47" s="17"/>
      <c r="F47" s="163"/>
      <c r="G47" s="164"/>
      <c r="H47" s="163"/>
    </row>
    <row r="48" spans="1:8" ht="18.75" x14ac:dyDescent="0.3">
      <c r="A48" s="17"/>
      <c r="F48" s="163"/>
      <c r="G48" s="39"/>
      <c r="H48" s="39"/>
    </row>
    <row r="49" spans="1:8" ht="18.75" x14ac:dyDescent="0.3">
      <c r="A49" s="17"/>
      <c r="F49" s="163"/>
      <c r="G49" s="39"/>
      <c r="H49" s="39"/>
    </row>
    <row r="50" spans="1:8" ht="18.75" x14ac:dyDescent="0.3">
      <c r="A50" s="17"/>
      <c r="F50" s="163"/>
      <c r="G50" s="39"/>
      <c r="H50" s="39"/>
    </row>
    <row r="51" spans="1:8" ht="18.75" x14ac:dyDescent="0.3">
      <c r="A51" s="17"/>
      <c r="F51" s="163"/>
      <c r="G51" s="39"/>
      <c r="H51" s="39"/>
    </row>
    <row r="52" spans="1:8" ht="18.75" x14ac:dyDescent="0.3">
      <c r="A52" s="17"/>
      <c r="F52" s="163"/>
      <c r="G52" s="39"/>
      <c r="H52" s="39"/>
    </row>
    <row r="53" spans="1:8" x14ac:dyDescent="0.25">
      <c r="F53" s="19"/>
      <c r="G53" s="19"/>
      <c r="H53" s="19"/>
    </row>
    <row r="54" spans="1:8" ht="18.75" x14ac:dyDescent="0.3">
      <c r="F54" s="163"/>
      <c r="G54" s="164"/>
      <c r="H54" s="163"/>
    </row>
    <row r="55" spans="1:8" ht="18.75" x14ac:dyDescent="0.3">
      <c r="A55" s="17"/>
      <c r="F55" s="163"/>
      <c r="G55" s="39"/>
      <c r="H55" s="39"/>
    </row>
    <row r="56" spans="1:8" ht="18.75" x14ac:dyDescent="0.3">
      <c r="F56" s="163"/>
      <c r="G56" s="39"/>
      <c r="H56" s="39"/>
    </row>
    <row r="57" spans="1:8" ht="18.75" x14ac:dyDescent="0.3">
      <c r="F57" s="163"/>
      <c r="G57" s="39"/>
      <c r="H57" s="39"/>
    </row>
    <row r="58" spans="1:8" ht="18.75" x14ac:dyDescent="0.3">
      <c r="F58" s="163"/>
      <c r="G58" s="39"/>
      <c r="H58" s="39"/>
    </row>
    <row r="59" spans="1:8" ht="18.75" x14ac:dyDescent="0.3">
      <c r="F59" s="163"/>
      <c r="G59" s="39"/>
      <c r="H59" s="39"/>
    </row>
    <row r="60" spans="1:8" x14ac:dyDescent="0.25">
      <c r="F60" s="19"/>
      <c r="G60" s="19"/>
      <c r="H60" s="19"/>
    </row>
    <row r="61" spans="1:8" ht="18.75" x14ac:dyDescent="0.3">
      <c r="F61" s="163"/>
      <c r="G61" s="164"/>
      <c r="H61" s="163"/>
    </row>
    <row r="62" spans="1:8" ht="18.75" x14ac:dyDescent="0.3">
      <c r="F62" s="163"/>
      <c r="G62" s="39"/>
      <c r="H62" s="39"/>
    </row>
    <row r="63" spans="1:8" ht="18.75" x14ac:dyDescent="0.3">
      <c r="F63" s="163"/>
      <c r="G63" s="39"/>
      <c r="H63" s="39"/>
    </row>
    <row r="64" spans="1:8" ht="18.75" x14ac:dyDescent="0.3">
      <c r="F64" s="163"/>
      <c r="G64" s="39"/>
      <c r="H64" s="39"/>
    </row>
    <row r="65" spans="6:8" ht="18.75" x14ac:dyDescent="0.3">
      <c r="F65" s="163"/>
      <c r="G65" s="39"/>
      <c r="H65" s="39"/>
    </row>
    <row r="66" spans="6:8" ht="18.75" x14ac:dyDescent="0.3">
      <c r="F66" s="163"/>
      <c r="G66" s="39"/>
      <c r="H66" s="39"/>
    </row>
    <row r="67" spans="6:8" ht="18.75" x14ac:dyDescent="0.3">
      <c r="F67" s="163"/>
      <c r="G67" s="165"/>
      <c r="H67" s="165"/>
    </row>
    <row r="68" spans="6:8" ht="18.75" x14ac:dyDescent="0.3">
      <c r="F68" s="163"/>
      <c r="G68" s="163"/>
      <c r="H68" s="163"/>
    </row>
    <row r="69" spans="6:8" ht="18.75" x14ac:dyDescent="0.3">
      <c r="F69" s="163"/>
      <c r="G69" s="164"/>
      <c r="H69" s="163"/>
    </row>
    <row r="70" spans="6:8" ht="18.75" x14ac:dyDescent="0.3">
      <c r="F70" s="163"/>
      <c r="G70" s="39"/>
      <c r="H70" s="39"/>
    </row>
    <row r="71" spans="6:8" ht="18.75" x14ac:dyDescent="0.3">
      <c r="F71" s="163"/>
      <c r="G71" s="39"/>
      <c r="H71" s="39"/>
    </row>
    <row r="72" spans="6:8" ht="18.75" x14ac:dyDescent="0.3">
      <c r="F72" s="163"/>
      <c r="G72" s="39"/>
      <c r="H72" s="39"/>
    </row>
    <row r="73" spans="6:8" ht="18.75" x14ac:dyDescent="0.3">
      <c r="F73" s="163"/>
      <c r="G73" s="39"/>
      <c r="H73" s="39"/>
    </row>
    <row r="74" spans="6:8" ht="18.75" x14ac:dyDescent="0.3">
      <c r="F74" s="163"/>
      <c r="G74" s="39"/>
      <c r="H74" s="39"/>
    </row>
    <row r="75" spans="6:8" ht="18.75" x14ac:dyDescent="0.3">
      <c r="F75" s="163"/>
      <c r="G75" s="163"/>
      <c r="H75" s="163"/>
    </row>
    <row r="76" spans="6:8" ht="18.75" x14ac:dyDescent="0.3">
      <c r="F76" s="163"/>
      <c r="G76" s="163"/>
      <c r="H76" s="163"/>
    </row>
    <row r="77" spans="6:8" ht="18.75" x14ac:dyDescent="0.3">
      <c r="F77" s="163"/>
      <c r="G77" s="164"/>
      <c r="H77" s="163"/>
    </row>
    <row r="78" spans="6:8" ht="18.75" x14ac:dyDescent="0.3">
      <c r="F78" s="163"/>
      <c r="G78" s="39"/>
      <c r="H78" s="39"/>
    </row>
    <row r="79" spans="6:8" ht="18.75" x14ac:dyDescent="0.3">
      <c r="F79" s="48"/>
      <c r="G79" s="30"/>
      <c r="H79" s="30"/>
    </row>
    <row r="80" spans="6:8" ht="18.75" x14ac:dyDescent="0.3">
      <c r="F80" s="48"/>
      <c r="G80" s="30"/>
      <c r="H80" s="30"/>
    </row>
    <row r="81" spans="6:8" ht="18.75" x14ac:dyDescent="0.3">
      <c r="F81" s="48"/>
      <c r="G81" s="30"/>
      <c r="H81" s="30"/>
    </row>
    <row r="82" spans="6:8" ht="18.75" x14ac:dyDescent="0.3">
      <c r="F82" s="48"/>
      <c r="G82" s="30"/>
      <c r="H82" s="30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81"/>
  <sheetViews>
    <sheetView topLeftCell="F1" workbookViewId="0">
      <selection activeCell="H10" sqref="H10"/>
    </sheetView>
  </sheetViews>
  <sheetFormatPr defaultColWidth="8.875" defaultRowHeight="15.75" x14ac:dyDescent="0.25"/>
  <cols>
    <col min="1" max="1" width="25.125" customWidth="1"/>
    <col min="2" max="2" width="17.5" customWidth="1"/>
    <col min="3" max="3" width="15.875" customWidth="1"/>
    <col min="4" max="4" width="15.5" customWidth="1"/>
    <col min="5" max="5" width="16.125" customWidth="1"/>
    <col min="6" max="7" width="18.375" customWidth="1"/>
    <col min="8" max="8" width="25.375" customWidth="1"/>
    <col min="9" max="9" width="17.5" customWidth="1"/>
    <col min="10" max="10" width="26.5" customWidth="1"/>
    <col min="11" max="11" width="3.875" bestFit="1" customWidth="1"/>
    <col min="12" max="12" width="5.875" bestFit="1" customWidth="1"/>
    <col min="13" max="13" width="3.875" bestFit="1" customWidth="1"/>
    <col min="14" max="15" width="1.875" bestFit="1" customWidth="1"/>
    <col min="16" max="16" width="2.875" bestFit="1" customWidth="1"/>
    <col min="17" max="17" width="3.875" bestFit="1" customWidth="1"/>
    <col min="18" max="19" width="2.875" bestFit="1" customWidth="1"/>
    <col min="20" max="20" width="6.875" bestFit="1" customWidth="1"/>
    <col min="21" max="21" width="1.875" bestFit="1" customWidth="1"/>
    <col min="22" max="22" width="5.375" bestFit="1" customWidth="1"/>
    <col min="23" max="23" width="6.375" bestFit="1" customWidth="1"/>
    <col min="24" max="25" width="1.875" bestFit="1" customWidth="1"/>
    <col min="26" max="26" width="3.875" bestFit="1" customWidth="1"/>
    <col min="27" max="27" width="6.375" bestFit="1" customWidth="1"/>
    <col min="28" max="28" width="2.875" bestFit="1" customWidth="1"/>
    <col min="29" max="29" width="5.375" bestFit="1" customWidth="1"/>
    <col min="30" max="30" width="6.375" bestFit="1" customWidth="1"/>
    <col min="31" max="31" width="1.875" bestFit="1" customWidth="1"/>
    <col min="32" max="32" width="2.875" bestFit="1" customWidth="1"/>
    <col min="33" max="33" width="7.875" bestFit="1" customWidth="1"/>
    <col min="34" max="34" width="1.875" bestFit="1" customWidth="1"/>
  </cols>
  <sheetData>
    <row r="1" spans="1:70" ht="21" x14ac:dyDescent="0.35">
      <c r="A1" s="94" t="s">
        <v>79</v>
      </c>
      <c r="B1" s="89">
        <v>1.1000000000000001</v>
      </c>
      <c r="C1" s="89">
        <v>1.2</v>
      </c>
      <c r="D1" s="89">
        <v>1.3</v>
      </c>
      <c r="E1" s="89">
        <v>1.4</v>
      </c>
      <c r="F1" s="89">
        <v>1.5</v>
      </c>
      <c r="G1" s="89">
        <v>1.6</v>
      </c>
      <c r="H1" s="94" t="s">
        <v>72</v>
      </c>
      <c r="I1" s="36" t="s">
        <v>88</v>
      </c>
      <c r="J1" s="36" t="s">
        <v>91</v>
      </c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85"/>
      <c r="BQ1" s="85"/>
      <c r="BR1" s="85"/>
    </row>
    <row r="2" spans="1:70" ht="21" x14ac:dyDescent="0.35">
      <c r="A2" s="85">
        <v>1</v>
      </c>
      <c r="B2" s="95">
        <v>0.17261971109354696</v>
      </c>
      <c r="C2" s="85">
        <v>4.2648624933755208E-2</v>
      </c>
      <c r="D2" s="85">
        <v>1.6351175225474968</v>
      </c>
      <c r="E2" s="85">
        <v>8.6386217183756039E-2</v>
      </c>
      <c r="F2" s="85">
        <v>0.10996499991976155</v>
      </c>
      <c r="G2" s="85">
        <v>0.82339213967342995</v>
      </c>
      <c r="H2" s="96">
        <f>AVERAGE(B2:G2)</f>
        <v>0.47835486922529102</v>
      </c>
      <c r="I2" s="85">
        <f>STDEV(B2,C2,D2,E2,F2,G2)</f>
        <v>0.63715225689657773</v>
      </c>
      <c r="J2" s="85">
        <f>I2/SQRT(6)</f>
        <v>0.26011631964321996</v>
      </c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</row>
    <row r="3" spans="1:70" ht="21" x14ac:dyDescent="0.35">
      <c r="A3" s="85">
        <v>2</v>
      </c>
      <c r="B3" s="95">
        <v>0.19664677331979405</v>
      </c>
      <c r="C3" s="85">
        <v>0.18934382942432265</v>
      </c>
      <c r="D3" s="85">
        <v>1.333739126637945E-2</v>
      </c>
      <c r="E3" s="85">
        <v>0.20031461193412195</v>
      </c>
      <c r="F3" s="85">
        <v>7.4700644222170848E-2</v>
      </c>
      <c r="G3" s="85">
        <v>0.74698964046982119</v>
      </c>
      <c r="H3" s="96">
        <f>AVERAGE(B3:G3)</f>
        <v>0.23688881510610169</v>
      </c>
      <c r="I3" s="85">
        <f t="shared" ref="I3:I6" si="0">STDEV(B3,C3,D3,E3,F3,G3)</f>
        <v>0.26141947664260479</v>
      </c>
      <c r="J3" s="85">
        <f t="shared" ref="J3:J6" si="1">I3/SQRT(6)</f>
        <v>0.10672405443330119</v>
      </c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</row>
    <row r="4" spans="1:70" ht="21" x14ac:dyDescent="0.35">
      <c r="A4" s="85">
        <v>3</v>
      </c>
      <c r="B4" s="95">
        <v>0.4003972737217743</v>
      </c>
      <c r="C4" s="85">
        <v>0.12271114116827804</v>
      </c>
      <c r="D4" s="85">
        <v>2.4763109662147648E-2</v>
      </c>
      <c r="E4" s="85">
        <v>0.38497503150766993</v>
      </c>
      <c r="F4" s="85">
        <v>5.5951405329149995E-2</v>
      </c>
      <c r="G4" s="85">
        <v>1.175546347463613</v>
      </c>
      <c r="H4" s="96">
        <f>AVERAGE(B4:G4)</f>
        <v>0.36072405147543884</v>
      </c>
      <c r="I4" s="85">
        <f t="shared" si="0"/>
        <v>0.4309300904720717</v>
      </c>
      <c r="J4" s="85">
        <f t="shared" si="1"/>
        <v>0.17592647274466111</v>
      </c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</row>
    <row r="5" spans="1:70" ht="21" x14ac:dyDescent="0.35">
      <c r="A5" s="85">
        <v>4</v>
      </c>
      <c r="B5" s="95">
        <v>0.19970230891452329</v>
      </c>
      <c r="C5" s="85">
        <v>0.36223107417575873</v>
      </c>
      <c r="D5" s="85">
        <v>1.2288183947420255</v>
      </c>
      <c r="E5" s="85">
        <v>0.83747091004906193</v>
      </c>
      <c r="F5" s="85">
        <v>0.30218044529541366</v>
      </c>
      <c r="G5" s="85">
        <v>0.65530550328118742</v>
      </c>
      <c r="H5" s="96">
        <f>AVERAGE(B5:G5)</f>
        <v>0.59761810607632837</v>
      </c>
      <c r="I5" s="85">
        <f t="shared" si="0"/>
        <v>0.38994831852620859</v>
      </c>
      <c r="J5" s="85">
        <f t="shared" si="1"/>
        <v>0.15919573440758258</v>
      </c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</row>
    <row r="6" spans="1:70" ht="21" x14ac:dyDescent="0.35">
      <c r="A6" s="85">
        <v>5</v>
      </c>
      <c r="B6" s="95">
        <v>0.28605981692897431</v>
      </c>
      <c r="C6" s="85">
        <v>9.691001300805642E-2</v>
      </c>
      <c r="D6" s="85">
        <v>1.1568547999515073</v>
      </c>
      <c r="E6" s="85">
        <v>0.79598790319282353</v>
      </c>
      <c r="F6" s="85">
        <v>8.4748315476978947E-2</v>
      </c>
      <c r="G6" s="85">
        <v>0.35911236966393406</v>
      </c>
      <c r="H6" s="96">
        <f>AVERAGE(B6:G6)</f>
        <v>0.46327886970371246</v>
      </c>
      <c r="I6" s="85">
        <f t="shared" si="0"/>
        <v>0.42696876794935368</v>
      </c>
      <c r="J6" s="85">
        <f t="shared" si="1"/>
        <v>0.17430926959678547</v>
      </c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</row>
    <row r="7" spans="1:70" ht="21" x14ac:dyDescent="0.3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</row>
    <row r="8" spans="1:70" ht="21" x14ac:dyDescent="0.35">
      <c r="A8" s="94" t="s">
        <v>80</v>
      </c>
      <c r="B8" s="89">
        <v>1.1000000000000001</v>
      </c>
      <c r="C8" s="89">
        <v>1.2</v>
      </c>
      <c r="D8" s="89">
        <v>1.3</v>
      </c>
      <c r="E8" s="89">
        <v>1.4</v>
      </c>
      <c r="F8" s="89">
        <v>1.5</v>
      </c>
      <c r="G8" s="89">
        <v>1.6</v>
      </c>
      <c r="H8" s="94" t="s">
        <v>72</v>
      </c>
      <c r="I8" s="94" t="s">
        <v>89</v>
      </c>
      <c r="J8" s="94" t="s">
        <v>90</v>
      </c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</row>
    <row r="9" spans="1:70" ht="21" x14ac:dyDescent="0.35">
      <c r="A9" s="85">
        <v>1</v>
      </c>
      <c r="B9" s="85">
        <v>1.7065711085262141</v>
      </c>
      <c r="C9" s="85">
        <v>1.0877950643548751</v>
      </c>
      <c r="D9" s="85">
        <v>1.42977002115243</v>
      </c>
      <c r="E9" s="85">
        <v>0.91241703161839083</v>
      </c>
      <c r="F9" s="85">
        <v>1.0661709196851701</v>
      </c>
      <c r="G9" s="85">
        <v>1.6831061178855062</v>
      </c>
      <c r="H9" s="97">
        <f>AVERAGE(B9:G9)</f>
        <v>1.3143050438704311</v>
      </c>
      <c r="I9" s="85">
        <f>STDEV(B9,C9,D9,E9,F9,G9)</f>
        <v>0.33988537698793675</v>
      </c>
      <c r="J9" s="85">
        <f>I9/SQRT(6)</f>
        <v>0.13875762410899078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</row>
    <row r="10" spans="1:70" ht="21" x14ac:dyDescent="0.35">
      <c r="A10" s="85">
        <v>2</v>
      </c>
      <c r="B10" s="85">
        <v>1.7829369129344603</v>
      </c>
      <c r="C10" s="85">
        <v>0.69990548015685272</v>
      </c>
      <c r="D10" s="85">
        <v>1.332655991972552</v>
      </c>
      <c r="E10" s="85">
        <v>0.99257272632776683</v>
      </c>
      <c r="F10" s="85">
        <v>1.0733625170759884</v>
      </c>
      <c r="G10" s="85">
        <v>1.9117309012354244</v>
      </c>
      <c r="H10" s="97">
        <f>AVERAGE(B10:G10)</f>
        <v>1.2988607549505076</v>
      </c>
      <c r="I10" s="85">
        <f t="shared" ref="I10:I13" si="2">STDEV(B10,C10,D10,E10,F10,G10)</f>
        <v>0.47212093661400717</v>
      </c>
      <c r="J10" s="85">
        <f t="shared" ref="J10:J13" si="3">I10/SQRT(6)</f>
        <v>0.19274256526486627</v>
      </c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</row>
    <row r="11" spans="1:70" ht="21" x14ac:dyDescent="0.35">
      <c r="A11" s="85">
        <v>3</v>
      </c>
      <c r="B11" s="85">
        <v>1.1945010639540725</v>
      </c>
      <c r="C11" s="85">
        <v>0.75650073448526522</v>
      </c>
      <c r="D11" s="85">
        <v>1.3557680450359217</v>
      </c>
      <c r="E11" s="85">
        <v>0.92338307726416435</v>
      </c>
      <c r="F11" s="85">
        <v>1.1123720970404478</v>
      </c>
      <c r="G11" s="85">
        <v>1.9341672924345892</v>
      </c>
      <c r="H11" s="97">
        <f>AVERAGE(B11:G11)</f>
        <v>1.2127820517024102</v>
      </c>
      <c r="I11" s="85">
        <f t="shared" si="2"/>
        <v>0.41065859791105974</v>
      </c>
      <c r="J11" s="85">
        <f t="shared" si="3"/>
        <v>0.16765067056147706</v>
      </c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</row>
    <row r="12" spans="1:70" ht="21" x14ac:dyDescent="0.35">
      <c r="A12" s="85">
        <v>4</v>
      </c>
      <c r="B12" s="85">
        <v>2.0120699197672303</v>
      </c>
      <c r="C12" s="85">
        <v>0.44581796518090111</v>
      </c>
      <c r="D12" s="85">
        <v>1.519809513552661</v>
      </c>
      <c r="E12" s="85">
        <v>0.54106253421055028</v>
      </c>
      <c r="F12" s="85">
        <v>1.2098028601456261</v>
      </c>
      <c r="G12" s="85">
        <v>1.8203703058773213</v>
      </c>
      <c r="H12" s="97">
        <f>AVERAGE(B12:G12)</f>
        <v>1.2581555164557152</v>
      </c>
      <c r="I12" s="85">
        <f t="shared" si="2"/>
        <v>0.65259295627985636</v>
      </c>
      <c r="J12" s="85">
        <f t="shared" si="3"/>
        <v>0.2664199587700099</v>
      </c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</row>
    <row r="13" spans="1:70" ht="21" x14ac:dyDescent="0.35">
      <c r="A13" s="85">
        <v>5</v>
      </c>
      <c r="B13" s="85">
        <v>1.8990753761176897</v>
      </c>
      <c r="C13" s="85">
        <v>0.19505694628943246</v>
      </c>
      <c r="D13" s="85">
        <v>1.4957032506525845</v>
      </c>
      <c r="E13" s="85">
        <v>0.48215652510179108</v>
      </c>
      <c r="F13" s="85">
        <v>1.2592648984647252</v>
      </c>
      <c r="G13" s="85">
        <v>1.8685791358637798</v>
      </c>
      <c r="H13" s="97">
        <f>AVERAGE(B13,C13,D13,E13,F13,G13)</f>
        <v>1.1999726887483337</v>
      </c>
      <c r="I13" s="85">
        <f t="shared" si="2"/>
        <v>0.71440422370288625</v>
      </c>
      <c r="J13" s="85">
        <f t="shared" si="3"/>
        <v>0.29165430302686651</v>
      </c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</row>
    <row r="14" spans="1:70" ht="21" x14ac:dyDescent="0.3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</row>
    <row r="15" spans="1:70" ht="21" x14ac:dyDescent="0.35">
      <c r="A15" s="94" t="s">
        <v>81</v>
      </c>
      <c r="B15" s="89">
        <v>1.1000000000000001</v>
      </c>
      <c r="C15" s="89">
        <v>1.2</v>
      </c>
      <c r="D15" s="89">
        <v>1.3</v>
      </c>
      <c r="E15" s="89">
        <v>1.4</v>
      </c>
      <c r="F15" s="89">
        <v>1.5</v>
      </c>
      <c r="G15" s="89">
        <v>1.6</v>
      </c>
      <c r="H15" s="94" t="s">
        <v>72</v>
      </c>
      <c r="I15" s="94" t="s">
        <v>89</v>
      </c>
      <c r="J15" s="94" t="s">
        <v>95</v>
      </c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</row>
    <row r="16" spans="1:70" ht="21" x14ac:dyDescent="0.35">
      <c r="A16" s="85">
        <v>1</v>
      </c>
      <c r="B16" s="85">
        <v>1.9102834038276</v>
      </c>
      <c r="C16" s="85">
        <v>0.46468573180772177</v>
      </c>
      <c r="D16" s="85">
        <v>1.5993001649431609</v>
      </c>
      <c r="E16" s="85">
        <v>0.22291319740879528</v>
      </c>
      <c r="F16" s="85">
        <v>1.302659208259348</v>
      </c>
      <c r="G16" s="85">
        <v>2.1498648078113467</v>
      </c>
      <c r="H16" s="98">
        <f>AVERAGE(B16:G16)</f>
        <v>1.2749510856763286</v>
      </c>
      <c r="I16" s="85">
        <f>STDEV(B16,C16,D16,E16,F16,G16)</f>
        <v>0.7795389538664721</v>
      </c>
      <c r="J16" s="85">
        <f>I16/SQRT(6)</f>
        <v>0.31824544526597542</v>
      </c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</row>
    <row r="17" spans="1:70" ht="21" x14ac:dyDescent="0.35">
      <c r="A17" s="85">
        <v>2</v>
      </c>
      <c r="B17" s="85">
        <v>1.5269730641121195</v>
      </c>
      <c r="C17" s="85">
        <v>0.63900846449542759</v>
      </c>
      <c r="D17" s="85">
        <v>1.5008428903049955</v>
      </c>
      <c r="E17" s="85">
        <v>0.46237626198233772</v>
      </c>
      <c r="F17" s="85">
        <v>1.3047354164820326</v>
      </c>
      <c r="G17" s="85">
        <v>1.6581619087423796</v>
      </c>
      <c r="H17" s="98">
        <f>AVERAGE(B17:G17)</f>
        <v>1.1820163343532155</v>
      </c>
      <c r="I17" s="85">
        <f t="shared" ref="I17:I20" si="4">STDEV(B17,C17,D17,E17,F17,G17)</f>
        <v>0.50500682763788685</v>
      </c>
      <c r="J17" s="85">
        <f t="shared" ref="J17:J20" si="5">I17/SQRT(6)</f>
        <v>0.20616817405574606</v>
      </c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</row>
    <row r="18" spans="1:70" ht="21" x14ac:dyDescent="0.35">
      <c r="A18" s="85">
        <v>3</v>
      </c>
      <c r="B18" s="85">
        <v>1.6463479837556012</v>
      </c>
      <c r="C18" s="85">
        <v>0.56558694380882601</v>
      </c>
      <c r="D18" s="85">
        <v>1.2870045626058024</v>
      </c>
      <c r="E18" s="85">
        <v>0.49449535078908519</v>
      </c>
      <c r="F18" s="85">
        <v>1.0826417781571314</v>
      </c>
      <c r="G18" s="85">
        <v>1.2641792762660604</v>
      </c>
      <c r="H18" s="98">
        <f>AVERAGE(B18:G18)</f>
        <v>1.0567093158970844</v>
      </c>
      <c r="I18" s="85">
        <f t="shared" si="4"/>
        <v>0.44759617140297947</v>
      </c>
      <c r="J18" s="85">
        <f t="shared" si="5"/>
        <v>0.1827303717934366</v>
      </c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5"/>
      <c r="BH18" s="85"/>
      <c r="BI18" s="85"/>
      <c r="BJ18" s="85"/>
      <c r="BK18" s="85"/>
      <c r="BL18" s="85"/>
      <c r="BM18" s="85"/>
      <c r="BN18" s="85"/>
      <c r="BO18" s="85"/>
      <c r="BP18" s="85"/>
      <c r="BQ18" s="85"/>
      <c r="BR18" s="85"/>
    </row>
    <row r="19" spans="1:70" ht="21" x14ac:dyDescent="0.35">
      <c r="A19" s="85">
        <v>4</v>
      </c>
      <c r="B19" s="85">
        <v>1.4343411764446024</v>
      </c>
      <c r="C19" s="85">
        <v>0.40847800011194568</v>
      </c>
      <c r="D19" s="85">
        <v>1.5529212846075771</v>
      </c>
      <c r="E19" s="85">
        <v>0.22818892764737539</v>
      </c>
      <c r="F19" s="85">
        <v>1.2381731920116699</v>
      </c>
      <c r="G19" s="85">
        <v>0.95268868137070317</v>
      </c>
      <c r="H19" s="98">
        <f>AVERAGE(B19:G19)</f>
        <v>0.96913187703231218</v>
      </c>
      <c r="I19" s="85">
        <f t="shared" si="4"/>
        <v>0.54648194781808268</v>
      </c>
      <c r="J19" s="85">
        <f t="shared" si="5"/>
        <v>0.22310032096609428</v>
      </c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5"/>
      <c r="BQ19" s="85"/>
      <c r="BR19" s="85"/>
    </row>
    <row r="20" spans="1:70" ht="21" x14ac:dyDescent="0.35">
      <c r="A20" s="85">
        <v>5</v>
      </c>
      <c r="B20" s="85">
        <v>1.7475292563347162</v>
      </c>
      <c r="C20" s="85">
        <v>0.24286826976235609</v>
      </c>
      <c r="D20" s="85">
        <v>1.342880896920096</v>
      </c>
      <c r="E20" s="85">
        <v>0.10141410464707667</v>
      </c>
      <c r="F20" s="85">
        <v>0.91235034811114779</v>
      </c>
      <c r="G20" s="85">
        <v>0.91810933859908905</v>
      </c>
      <c r="H20" s="98">
        <f>AVERAGE(B20:G20)</f>
        <v>0.87752536906241352</v>
      </c>
      <c r="I20" s="85">
        <f t="shared" si="4"/>
        <v>0.62951738615705544</v>
      </c>
      <c r="J20" s="85">
        <f t="shared" si="5"/>
        <v>0.25699939671589739</v>
      </c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</row>
    <row r="21" spans="1:70" ht="21" x14ac:dyDescent="0.35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</row>
    <row r="22" spans="1:70" ht="21" x14ac:dyDescent="0.35">
      <c r="A22" s="94" t="s">
        <v>82</v>
      </c>
      <c r="B22" s="89">
        <v>1.1000000000000001</v>
      </c>
      <c r="C22" s="89">
        <v>1.2</v>
      </c>
      <c r="D22" s="89">
        <v>1.3</v>
      </c>
      <c r="E22" s="89">
        <v>1.4</v>
      </c>
      <c r="F22" s="89">
        <v>1.5</v>
      </c>
      <c r="G22" s="89">
        <v>1.6</v>
      </c>
      <c r="H22" s="94" t="s">
        <v>72</v>
      </c>
      <c r="I22" s="94" t="s">
        <v>89</v>
      </c>
      <c r="J22" s="94" t="s">
        <v>92</v>
      </c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</row>
    <row r="23" spans="1:70" ht="21" x14ac:dyDescent="0.35">
      <c r="A23" s="85">
        <v>1</v>
      </c>
      <c r="B23" s="85">
        <v>1.3825355054655195</v>
      </c>
      <c r="C23" s="85">
        <v>0.17821495268553675</v>
      </c>
      <c r="D23" s="85">
        <v>1.5105367103436025</v>
      </c>
      <c r="E23" s="85">
        <v>0.27457766029869268</v>
      </c>
      <c r="F23" s="85">
        <v>0.4914845667964457</v>
      </c>
      <c r="G23" s="85">
        <v>8.9923667824567011E-2</v>
      </c>
      <c r="H23" s="99">
        <f>AVERAGE(B23:G23)</f>
        <v>0.65454551056906074</v>
      </c>
      <c r="I23" s="85">
        <f>STDEV(B23,C23,D23,E23,F23,G23)</f>
        <v>0.62918096459790052</v>
      </c>
      <c r="J23" s="85">
        <f>I23/SQRT(6)</f>
        <v>0.25686205318949723</v>
      </c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</row>
    <row r="24" spans="1:70" ht="21" x14ac:dyDescent="0.35">
      <c r="A24" s="85">
        <v>2</v>
      </c>
      <c r="B24" s="85">
        <v>1.250959471975436</v>
      </c>
      <c r="C24" s="85">
        <v>0.15501416628578685</v>
      </c>
      <c r="D24" s="85">
        <v>1.2601759213121584</v>
      </c>
      <c r="E24" s="85">
        <v>5.393560262992525E-2</v>
      </c>
      <c r="F24" s="85">
        <v>0.78597658789560021</v>
      </c>
      <c r="G24" s="85">
        <v>0.25493727198600219</v>
      </c>
      <c r="H24" s="99">
        <f>AVERAGE(B24:G24)</f>
        <v>0.62683317034748476</v>
      </c>
      <c r="I24" s="85">
        <f t="shared" ref="I24:I27" si="6">STDEV(B24,C24,D24,E24,F24,G24)</f>
        <v>0.54865556824673556</v>
      </c>
      <c r="J24" s="85">
        <f t="shared" ref="J24:J27" si="7">I24/SQRT(6)</f>
        <v>0.22398769779020913</v>
      </c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85"/>
      <c r="BJ24" s="85"/>
      <c r="BK24" s="85"/>
      <c r="BL24" s="85"/>
      <c r="BM24" s="85"/>
      <c r="BN24" s="85"/>
      <c r="BO24" s="85"/>
      <c r="BP24" s="85"/>
      <c r="BQ24" s="85"/>
      <c r="BR24" s="85"/>
    </row>
    <row r="25" spans="1:70" ht="21" x14ac:dyDescent="0.35">
      <c r="A25" s="85">
        <v>3</v>
      </c>
      <c r="B25" s="85">
        <v>1.2227564780088249</v>
      </c>
      <c r="C25" s="85">
        <v>9.7600648428294884E-2</v>
      </c>
      <c r="D25" s="85">
        <v>1.1733076984373636</v>
      </c>
      <c r="E25" s="85">
        <v>9.6910013008056392E-2</v>
      </c>
      <c r="F25" s="85">
        <v>0.52168521795573242</v>
      </c>
      <c r="G25" s="85">
        <v>0.51431853644093795</v>
      </c>
      <c r="H25" s="99">
        <f>AVERAGE(B25:G25)</f>
        <v>0.60442976537986837</v>
      </c>
      <c r="I25" s="85">
        <f t="shared" si="6"/>
        <v>0.49706514116704403</v>
      </c>
      <c r="J25" s="85">
        <f t="shared" si="7"/>
        <v>0.20292599413062448</v>
      </c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</row>
    <row r="26" spans="1:70" ht="21" x14ac:dyDescent="0.35">
      <c r="A26" s="85">
        <v>4</v>
      </c>
      <c r="B26" s="85">
        <v>1.1956194398133988</v>
      </c>
      <c r="C26" s="85">
        <v>0.12973761949006862</v>
      </c>
      <c r="D26" s="85">
        <v>1.3555079982668421</v>
      </c>
      <c r="E26" s="85">
        <v>4.798024255747696E-2</v>
      </c>
      <c r="F26" s="85">
        <v>0.59081772089260021</v>
      </c>
      <c r="G26" s="85">
        <v>0.25890048861621734</v>
      </c>
      <c r="H26" s="99">
        <f>AVERAGE(B26:G26)</f>
        <v>0.59642725160610066</v>
      </c>
      <c r="I26" s="85">
        <f t="shared" si="6"/>
        <v>0.55996142284766592</v>
      </c>
      <c r="J26" s="85">
        <f t="shared" si="7"/>
        <v>0.22860329360327195</v>
      </c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</row>
    <row r="27" spans="1:70" ht="21" x14ac:dyDescent="0.35">
      <c r="A27" s="85">
        <v>5</v>
      </c>
      <c r="B27" s="85">
        <v>1.2162232917121623</v>
      </c>
      <c r="C27" s="85">
        <v>1.3363961557981502E-2</v>
      </c>
      <c r="D27" s="85">
        <v>1.2429420388240282</v>
      </c>
      <c r="E27" s="85">
        <v>0.12271727661434184</v>
      </c>
      <c r="F27" s="85">
        <v>0.91470182914269327</v>
      </c>
      <c r="G27" s="85">
        <v>0.25200711767553868</v>
      </c>
      <c r="H27" s="99">
        <f>AVERAGE(B27:G27)</f>
        <v>0.62699258592112417</v>
      </c>
      <c r="I27" s="85">
        <f t="shared" si="6"/>
        <v>0.5622830140459758</v>
      </c>
      <c r="J27" s="85">
        <f t="shared" si="7"/>
        <v>0.22955107924113791</v>
      </c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</row>
    <row r="28" spans="1:70" ht="21" x14ac:dyDescent="0.35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</row>
    <row r="29" spans="1:70" ht="21" x14ac:dyDescent="0.35">
      <c r="A29" s="94" t="s">
        <v>83</v>
      </c>
      <c r="B29" s="89">
        <v>1.1000000000000001</v>
      </c>
      <c r="C29" s="89">
        <v>1.2</v>
      </c>
      <c r="D29" s="89">
        <v>1.3</v>
      </c>
      <c r="E29" s="89">
        <v>1.4</v>
      </c>
      <c r="F29" s="89">
        <v>1.5</v>
      </c>
      <c r="G29" s="89">
        <v>1.6</v>
      </c>
      <c r="H29" s="94" t="s">
        <v>72</v>
      </c>
      <c r="I29" s="94" t="s">
        <v>89</v>
      </c>
      <c r="J29" s="94" t="s">
        <v>96</v>
      </c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</row>
    <row r="30" spans="1:70" ht="21" x14ac:dyDescent="0.35">
      <c r="A30" s="85">
        <v>1</v>
      </c>
      <c r="B30" s="85">
        <v>1.3116896590478166</v>
      </c>
      <c r="C30" s="85">
        <v>2.7306223879619972E-2</v>
      </c>
      <c r="D30" s="85">
        <v>0.74315379474305643</v>
      </c>
      <c r="E30" s="85">
        <v>0.39963979354993207</v>
      </c>
      <c r="F30" s="85">
        <v>0.86041808299454559</v>
      </c>
      <c r="G30" s="85">
        <v>0.2773686572379333</v>
      </c>
      <c r="H30" s="97">
        <f>AVERAGE(B30:G30)</f>
        <v>0.60326270190881737</v>
      </c>
      <c r="I30" s="85">
        <f>STDEV(B30,C30,D30,E30,F30,G30)</f>
        <v>0.46194420512031564</v>
      </c>
      <c r="J30" s="85">
        <f>I30/SQRT(6)</f>
        <v>0.18858793203005694</v>
      </c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</row>
    <row r="31" spans="1:70" ht="21" x14ac:dyDescent="0.35">
      <c r="A31" s="85">
        <v>2</v>
      </c>
      <c r="B31" s="85">
        <v>1.2430380486862944</v>
      </c>
      <c r="C31" s="85">
        <v>0.12554656663320621</v>
      </c>
      <c r="D31" s="85">
        <v>0.82771703092178694</v>
      </c>
      <c r="E31" s="85">
        <v>8.8421902782537476E-2</v>
      </c>
      <c r="F31" s="85">
        <v>1.0170333392987803</v>
      </c>
      <c r="G31" s="85">
        <v>9.9519527146129161E-2</v>
      </c>
      <c r="H31" s="97">
        <f>AVERAGE(B31:G31)</f>
        <v>0.56687940257812242</v>
      </c>
      <c r="I31" s="85">
        <f t="shared" ref="I31:I34" si="8">STDEV(B31,C31,D31,E31,F31,G31)</f>
        <v>0.5234475817442511</v>
      </c>
      <c r="J31" s="85">
        <f t="shared" ref="J31:J34" si="9">I31/SQRT(6)</f>
        <v>0.21369658039453371</v>
      </c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</row>
    <row r="32" spans="1:70" ht="21" x14ac:dyDescent="0.35">
      <c r="A32" s="85">
        <v>3</v>
      </c>
      <c r="B32" s="85">
        <v>0.99139982823808226</v>
      </c>
      <c r="C32" s="85">
        <v>8.2757463672926967E-2</v>
      </c>
      <c r="D32" s="85">
        <v>1.2229792725344331</v>
      </c>
      <c r="E32" s="85">
        <v>1.9337294208344569E-2</v>
      </c>
      <c r="F32" s="85">
        <v>0.71448217051426643</v>
      </c>
      <c r="G32" s="85">
        <v>0.11105212871678977</v>
      </c>
      <c r="H32" s="97">
        <f>AVERAGE(B32:G32)</f>
        <v>0.52366802631414056</v>
      </c>
      <c r="I32" s="85">
        <f t="shared" si="8"/>
        <v>0.5221537677338064</v>
      </c>
      <c r="J32" s="85">
        <f t="shared" si="9"/>
        <v>0.21316838303659147</v>
      </c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</row>
    <row r="33" spans="1:70" ht="21" x14ac:dyDescent="0.35">
      <c r="A33" s="85">
        <v>4</v>
      </c>
      <c r="B33" s="85">
        <v>0.99035500226513307</v>
      </c>
      <c r="C33" s="85">
        <v>4.0818031443017815E-2</v>
      </c>
      <c r="D33" s="85">
        <v>1.0314947793630884</v>
      </c>
      <c r="E33" s="85">
        <v>0.12336234837334485</v>
      </c>
      <c r="F33" s="85">
        <v>0.70645802572856886</v>
      </c>
      <c r="G33" s="85">
        <v>0.52194468698677032</v>
      </c>
      <c r="H33" s="97">
        <f>AVERAGE(B33:G33)</f>
        <v>0.56907214569332043</v>
      </c>
      <c r="I33" s="85">
        <f t="shared" si="8"/>
        <v>0.42192877299799653</v>
      </c>
      <c r="J33" s="85">
        <f t="shared" si="9"/>
        <v>0.17225170027394743</v>
      </c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</row>
    <row r="34" spans="1:70" ht="21" x14ac:dyDescent="0.35">
      <c r="A34" s="85">
        <v>5</v>
      </c>
      <c r="B34" s="85">
        <v>0.85793040142659294</v>
      </c>
      <c r="C34" s="85">
        <v>0.17003827630764359</v>
      </c>
      <c r="D34" s="85">
        <v>0.81537086105447054</v>
      </c>
      <c r="E34" s="85">
        <v>0.11197375944393234</v>
      </c>
      <c r="F34" s="85">
        <v>0.64699417456737196</v>
      </c>
      <c r="G34" s="85">
        <v>9.4703313609346029E-2</v>
      </c>
      <c r="H34" s="97">
        <f>AVERAGE(B34:G34)</f>
        <v>0.44950179773489291</v>
      </c>
      <c r="I34" s="85">
        <f t="shared" si="8"/>
        <v>0.36265254321283552</v>
      </c>
      <c r="J34" s="85">
        <f t="shared" si="9"/>
        <v>0.14805228079901234</v>
      </c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</row>
    <row r="35" spans="1:70" ht="21" x14ac:dyDescent="0.35">
      <c r="A35" s="85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</row>
    <row r="36" spans="1:70" ht="21" x14ac:dyDescent="0.35">
      <c r="A36" s="94" t="s">
        <v>78</v>
      </c>
      <c r="B36" s="89">
        <v>1.1000000000000001</v>
      </c>
      <c r="C36" s="89">
        <v>1.2</v>
      </c>
      <c r="D36" s="89">
        <v>1.3</v>
      </c>
      <c r="E36" s="89">
        <v>1.4</v>
      </c>
      <c r="F36" s="89">
        <v>1.5</v>
      </c>
      <c r="G36" s="89">
        <v>1.6</v>
      </c>
      <c r="H36" s="94" t="s">
        <v>72</v>
      </c>
      <c r="I36" s="94" t="s">
        <v>89</v>
      </c>
      <c r="J36" s="94" t="s">
        <v>93</v>
      </c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</row>
    <row r="37" spans="1:70" ht="21" x14ac:dyDescent="0.35">
      <c r="A37" s="85">
        <v>1</v>
      </c>
      <c r="B37" s="85">
        <v>7.3520557164262645E-2</v>
      </c>
      <c r="C37" s="85">
        <v>1.7083436304108361</v>
      </c>
      <c r="D37" s="85">
        <v>0.39413779534212345</v>
      </c>
      <c r="E37" s="85">
        <v>1.7728766960431602E-2</v>
      </c>
      <c r="F37" s="85">
        <v>4.8894445492488531E-2</v>
      </c>
      <c r="G37" s="85">
        <v>0.26004052437509229</v>
      </c>
      <c r="H37" s="100">
        <f>AVERAGE(B37:G37)</f>
        <v>0.41711095329087239</v>
      </c>
      <c r="I37" s="85">
        <f>STDEV(B37,C37,D37,E37,F37,G37)</f>
        <v>0.64894138406670832</v>
      </c>
      <c r="J37" s="85">
        <f>I37/SQRT(6)</f>
        <v>0.26492921065648684</v>
      </c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</row>
    <row r="38" spans="1:70" ht="21" x14ac:dyDescent="0.35">
      <c r="A38" s="85">
        <v>2</v>
      </c>
      <c r="B38" s="85">
        <v>0.10731277340782366</v>
      </c>
      <c r="C38" s="85">
        <v>1.6682762602112196</v>
      </c>
      <c r="D38" s="85">
        <v>0.10402837578810926</v>
      </c>
      <c r="E38" s="85">
        <v>0.40789947569668</v>
      </c>
      <c r="F38" s="85">
        <v>0.19207936443981158</v>
      </c>
      <c r="G38" s="85">
        <v>0.59245215857060607</v>
      </c>
      <c r="H38" s="100">
        <f>AVERAGE(B38:G38)</f>
        <v>0.51200806801904175</v>
      </c>
      <c r="I38" s="85">
        <f t="shared" ref="I38:I41" si="10">STDEV(B38,C38,D38,E38,F38,G38)</f>
        <v>0.5978036582528703</v>
      </c>
      <c r="J38" s="85">
        <f t="shared" ref="J38:J41" si="11">I38/SQRT(6)</f>
        <v>0.24405232151477771</v>
      </c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</row>
    <row r="39" spans="1:70" ht="21" x14ac:dyDescent="0.35">
      <c r="A39" s="85">
        <v>3</v>
      </c>
      <c r="B39" s="85">
        <v>0.17551181336344765</v>
      </c>
      <c r="C39" s="85">
        <v>1.6575269632751455</v>
      </c>
      <c r="D39" s="85">
        <v>0.13770715595899183</v>
      </c>
      <c r="E39" s="85">
        <v>0.60446848719123736</v>
      </c>
      <c r="F39" s="85">
        <v>0.15209098265191473</v>
      </c>
      <c r="G39" s="85">
        <v>9.7811197973703523E-2</v>
      </c>
      <c r="H39" s="100">
        <f>AVERAGE(B39:G39)</f>
        <v>0.47085276673574006</v>
      </c>
      <c r="I39" s="85">
        <f t="shared" si="10"/>
        <v>0.61074219982259237</v>
      </c>
      <c r="J39" s="85">
        <f t="shared" si="11"/>
        <v>0.24933445899171239</v>
      </c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</row>
    <row r="40" spans="1:70" ht="21" x14ac:dyDescent="0.35">
      <c r="A40" s="85">
        <v>4</v>
      </c>
      <c r="B40" s="85">
        <v>0.10273955666878028</v>
      </c>
      <c r="C40" s="85">
        <v>1.0392287123552404</v>
      </c>
      <c r="D40" s="85">
        <v>0.28311840635527902</v>
      </c>
      <c r="E40" s="85">
        <v>0.42250820016277468</v>
      </c>
      <c r="F40" s="85">
        <v>6.7801035973065436E-3</v>
      </c>
      <c r="G40" s="85">
        <v>0.15368714945406203</v>
      </c>
      <c r="H40" s="100">
        <f>AVERAGE(B40:G40)</f>
        <v>0.33467702143224048</v>
      </c>
      <c r="I40" s="85">
        <f t="shared" si="10"/>
        <v>0.37438867556953043</v>
      </c>
      <c r="J40" s="85">
        <f t="shared" si="11"/>
        <v>0.15284353677029064</v>
      </c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</row>
    <row r="41" spans="1:70" ht="21" x14ac:dyDescent="0.35">
      <c r="A41" s="85">
        <v>5</v>
      </c>
      <c r="B41" s="85">
        <v>0.46862614149518494</v>
      </c>
      <c r="C41" s="85">
        <v>1.0703563810935415</v>
      </c>
      <c r="D41" s="85">
        <v>0.58179488792137868</v>
      </c>
      <c r="E41" s="85">
        <v>0.56473265537271788</v>
      </c>
      <c r="F41" s="85">
        <v>1.7033339298780342E-2</v>
      </c>
      <c r="G41" s="85">
        <v>0.33660614992517729</v>
      </c>
      <c r="H41" s="100">
        <f>AVERAGE(B41:G41)</f>
        <v>0.50652492585113007</v>
      </c>
      <c r="I41" s="85">
        <f t="shared" si="10"/>
        <v>0.34550552483578612</v>
      </c>
      <c r="J41" s="85">
        <f t="shared" si="11"/>
        <v>0.14105203986002945</v>
      </c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</row>
    <row r="42" spans="1:70" ht="21" x14ac:dyDescent="0.35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</row>
    <row r="43" spans="1:70" ht="21" x14ac:dyDescent="0.35">
      <c r="A43" s="94" t="s">
        <v>87</v>
      </c>
      <c r="B43" s="89">
        <v>1.1000000000000001</v>
      </c>
      <c r="C43" s="89">
        <v>1.2</v>
      </c>
      <c r="D43" s="89">
        <v>1.3</v>
      </c>
      <c r="E43" s="89">
        <v>1.4</v>
      </c>
      <c r="F43" s="89">
        <v>1.5</v>
      </c>
      <c r="G43" s="89">
        <v>1.6</v>
      </c>
      <c r="H43" s="94" t="s">
        <v>124</v>
      </c>
      <c r="I43" s="94" t="s">
        <v>89</v>
      </c>
      <c r="J43" s="94" t="s">
        <v>94</v>
      </c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</row>
    <row r="44" spans="1:70" ht="21" x14ac:dyDescent="0.35">
      <c r="A44" s="85">
        <v>1</v>
      </c>
      <c r="B44" s="85">
        <v>0.39428774564747915</v>
      </c>
      <c r="C44" s="85">
        <v>1.1627272974976999</v>
      </c>
      <c r="D44" s="85">
        <v>0.50111762982508856</v>
      </c>
      <c r="E44" s="85">
        <v>0.50267535919205053</v>
      </c>
      <c r="F44" s="85">
        <v>6.3642221000392962E-2</v>
      </c>
      <c r="G44" s="85">
        <v>0.36604655483778359</v>
      </c>
      <c r="H44" s="101">
        <f>AVERAGE(B44:G44)</f>
        <v>0.49841613466674906</v>
      </c>
      <c r="I44" s="85">
        <f>STDEV(B44,C44,D44,E44,F44,G44)</f>
        <v>0.36296764131257298</v>
      </c>
      <c r="J44" s="85">
        <f>I44/SQRT(6)</f>
        <v>0.14818091905955855</v>
      </c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</row>
    <row r="45" spans="1:70" ht="21" x14ac:dyDescent="0.35">
      <c r="A45" s="85">
        <v>2</v>
      </c>
      <c r="B45" s="85">
        <v>0.3485482334562684</v>
      </c>
      <c r="C45" s="85">
        <v>1.0091392853926513</v>
      </c>
      <c r="D45" s="85">
        <v>0.46745855217877341</v>
      </c>
      <c r="E45" s="85">
        <v>0.48281590337016889</v>
      </c>
      <c r="F45" s="85">
        <v>9.8888578990144332E-2</v>
      </c>
      <c r="G45" s="85">
        <v>0.36774260115200808</v>
      </c>
      <c r="H45" s="101">
        <f>AVERAGE(B45:G45)</f>
        <v>0.46243219242333572</v>
      </c>
      <c r="I45" s="85">
        <f t="shared" ref="I45:I48" si="12">STDEV(B45,C45,D45,E45,F45,G45)</f>
        <v>0.30114084383906486</v>
      </c>
      <c r="J45" s="85">
        <f t="shared" ref="J45:J48" si="13">I45/SQRT(6)</f>
        <v>0.12294023468614337</v>
      </c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</row>
    <row r="46" spans="1:70" ht="21" x14ac:dyDescent="0.35">
      <c r="A46" s="85">
        <v>3</v>
      </c>
      <c r="B46" s="85">
        <v>0.19627741157788975</v>
      </c>
      <c r="C46" s="85">
        <v>1.040346947879778</v>
      </c>
      <c r="D46" s="85">
        <v>0.53696520655894264</v>
      </c>
      <c r="E46" s="85">
        <v>0.55102416317425373</v>
      </c>
      <c r="F46" s="85">
        <v>0.17838305583526609</v>
      </c>
      <c r="G46" s="85">
        <v>0.38933983691011997</v>
      </c>
      <c r="H46" s="101">
        <f>AVERAGE(B46:G46)</f>
        <v>0.48205610365604162</v>
      </c>
      <c r="I46" s="85">
        <f t="shared" si="12"/>
        <v>0.31684171331985961</v>
      </c>
      <c r="J46" s="85">
        <f t="shared" si="13"/>
        <v>0.12935008781047408</v>
      </c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</row>
    <row r="47" spans="1:70" ht="21" x14ac:dyDescent="0.35">
      <c r="A47" s="85">
        <v>4</v>
      </c>
      <c r="B47" s="85">
        <v>0.15808977969576837</v>
      </c>
      <c r="C47" s="85">
        <v>1.4788210395975567</v>
      </c>
      <c r="D47" s="85">
        <v>0.34386472248546784</v>
      </c>
      <c r="E47" s="85">
        <v>0.62871218609940249</v>
      </c>
      <c r="F47" s="85">
        <v>0.19282392418809585</v>
      </c>
      <c r="G47" s="85">
        <v>0.6258661068620367</v>
      </c>
      <c r="H47" s="101">
        <f>AVERAGE(B47:G47)</f>
        <v>0.57136295982138807</v>
      </c>
      <c r="I47" s="85">
        <f t="shared" si="12"/>
        <v>0.48899522783833954</v>
      </c>
      <c r="J47" s="85">
        <f t="shared" si="13"/>
        <v>0.19963146580998933</v>
      </c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</row>
    <row r="48" spans="1:70" ht="21" x14ac:dyDescent="0.35">
      <c r="A48" s="85">
        <v>5</v>
      </c>
      <c r="B48" s="85">
        <v>9.9936467638244264E-2</v>
      </c>
      <c r="C48" s="85">
        <v>1.2904313019412288</v>
      </c>
      <c r="D48" s="85">
        <v>0.39986414585015434</v>
      </c>
      <c r="E48" s="85">
        <v>0.67997901461732413</v>
      </c>
      <c r="F48" s="85">
        <v>0.18817901914233232</v>
      </c>
      <c r="G48" s="85">
        <v>0.48219903346720389</v>
      </c>
      <c r="H48" s="101">
        <f>AVERAGE(B48:G48)</f>
        <v>0.52343149710941461</v>
      </c>
      <c r="I48" s="85">
        <f t="shared" si="12"/>
        <v>0.42930341162749275</v>
      </c>
      <c r="J48" s="85">
        <f t="shared" si="13"/>
        <v>0.17526238388722803</v>
      </c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  <c r="BR48" s="85"/>
    </row>
    <row r="49" spans="1:70" ht="21" x14ac:dyDescent="0.35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</row>
    <row r="50" spans="1:70" ht="21" x14ac:dyDescent="0.35">
      <c r="A50" s="94" t="s">
        <v>86</v>
      </c>
      <c r="B50" s="89">
        <v>1.1000000000000001</v>
      </c>
      <c r="C50" s="89">
        <v>1.2</v>
      </c>
      <c r="D50" s="89">
        <v>1.3</v>
      </c>
      <c r="E50" s="89">
        <v>1.4</v>
      </c>
      <c r="F50" s="89">
        <v>1.5</v>
      </c>
      <c r="G50" s="89">
        <v>1.6</v>
      </c>
      <c r="H50" s="94" t="s">
        <v>72</v>
      </c>
      <c r="I50" s="94" t="s">
        <v>89</v>
      </c>
      <c r="J50" s="94" t="s">
        <v>97</v>
      </c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</row>
    <row r="51" spans="1:70" ht="21" x14ac:dyDescent="0.35">
      <c r="A51" s="85">
        <v>1</v>
      </c>
      <c r="B51" s="85">
        <v>0.6376156707850702</v>
      </c>
      <c r="C51" s="85">
        <v>1.2958778535545941</v>
      </c>
      <c r="D51" s="85">
        <v>0.85404058963232654</v>
      </c>
      <c r="E51" s="85">
        <v>1.0290811510088425</v>
      </c>
      <c r="F51" s="85">
        <v>0.63076863179566611</v>
      </c>
      <c r="G51" s="85">
        <v>0.27432418454435731</v>
      </c>
      <c r="H51" s="102">
        <f>AVERAGE(B51:G51)</f>
        <v>0.78695134688680957</v>
      </c>
      <c r="I51" s="85">
        <f>STDEV(B51,C51,D51,E51,F51,G51)</f>
        <v>0.35541941138511096</v>
      </c>
      <c r="J51" s="85">
        <f>I51/SQRT(6)</f>
        <v>0.14509936709564403</v>
      </c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</row>
    <row r="52" spans="1:70" ht="21" x14ac:dyDescent="0.35">
      <c r="A52" s="85">
        <v>2</v>
      </c>
      <c r="B52" s="85">
        <v>0.62278255797049298</v>
      </c>
      <c r="C52" s="85">
        <v>0.86321149644149986</v>
      </c>
      <c r="D52" s="85">
        <v>1.5792512992707823</v>
      </c>
      <c r="E52" s="85">
        <v>0.93648078020177961</v>
      </c>
      <c r="F52" s="85">
        <v>0.87730734255643095</v>
      </c>
      <c r="G52" s="85">
        <v>0.88392086765730993</v>
      </c>
      <c r="H52" s="102">
        <f>AVERAGE(B52:G52)</f>
        <v>0.96049239068304937</v>
      </c>
      <c r="I52" s="85">
        <f t="shared" ref="I52:I55" si="14">STDEV(B52,C52,D52,E52,F52,G52)</f>
        <v>0.32240769167626043</v>
      </c>
      <c r="J52" s="85">
        <f t="shared" ref="J52:J55" si="15">I52/SQRT(6)</f>
        <v>0.13162238895923356</v>
      </c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</row>
    <row r="53" spans="1:70" ht="21" x14ac:dyDescent="0.35">
      <c r="A53" s="85">
        <v>3</v>
      </c>
      <c r="B53" s="85">
        <v>0.90421949213291353</v>
      </c>
      <c r="C53" s="85">
        <v>1.2874571884747072</v>
      </c>
      <c r="D53" s="85">
        <v>1.5627620746941724</v>
      </c>
      <c r="E53" s="85">
        <v>0.94346220807832937</v>
      </c>
      <c r="F53" s="85">
        <v>0.76918553283289626</v>
      </c>
      <c r="G53" s="85">
        <v>0.73047867028876767</v>
      </c>
      <c r="H53" s="102">
        <f>AVERAGE(B53:G53)</f>
        <v>1.0329275277502976</v>
      </c>
      <c r="I53" s="85">
        <f t="shared" si="14"/>
        <v>0.3259186857002811</v>
      </c>
      <c r="J53" s="85">
        <f t="shared" si="15"/>
        <v>0.13305574626736885</v>
      </c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</row>
    <row r="54" spans="1:70" ht="21" x14ac:dyDescent="0.35">
      <c r="A54" s="85">
        <v>4</v>
      </c>
      <c r="B54" s="85">
        <v>1.3143939572219627</v>
      </c>
      <c r="C54" s="85">
        <v>1.3406379064668856</v>
      </c>
      <c r="D54" s="85">
        <v>1.0226289002651963</v>
      </c>
      <c r="E54" s="85">
        <v>1.2748854159382892</v>
      </c>
      <c r="F54" s="85">
        <v>1.0659620803459688</v>
      </c>
      <c r="G54" s="85">
        <v>0.78663046559780725</v>
      </c>
      <c r="H54" s="102">
        <f>AVERAGE(B54:G54)</f>
        <v>1.1341897876393516</v>
      </c>
      <c r="I54" s="85">
        <f t="shared" si="14"/>
        <v>0.21577208452300689</v>
      </c>
      <c r="J54" s="85">
        <f t="shared" si="15"/>
        <v>8.8088584636341727E-2</v>
      </c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</row>
    <row r="55" spans="1:70" ht="21" x14ac:dyDescent="0.35">
      <c r="A55" s="85">
        <v>5</v>
      </c>
      <c r="B55" s="85">
        <v>1.1239935904639871</v>
      </c>
      <c r="C55" s="85">
        <v>1.4003979546265768</v>
      </c>
      <c r="D55" s="85">
        <v>1.5688190581892831</v>
      </c>
      <c r="E55" s="85">
        <v>1.0705023354001599</v>
      </c>
      <c r="F55" s="85">
        <v>1.1583624920952498</v>
      </c>
      <c r="G55" s="85">
        <v>0.78737125605338254</v>
      </c>
      <c r="H55" s="102">
        <f>AVERAGE(B55:G55)</f>
        <v>1.1849077811381066</v>
      </c>
      <c r="I55" s="85">
        <f t="shared" si="14"/>
        <v>0.2717951321506486</v>
      </c>
      <c r="J55" s="85">
        <f t="shared" si="15"/>
        <v>0.11095989805690203</v>
      </c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</row>
    <row r="56" spans="1:70" ht="21" x14ac:dyDescent="0.3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</row>
    <row r="57" spans="1:70" ht="21" x14ac:dyDescent="0.35">
      <c r="A57" s="94" t="s">
        <v>85</v>
      </c>
      <c r="B57" s="89">
        <v>1.1000000000000001</v>
      </c>
      <c r="C57" s="89">
        <v>1.2</v>
      </c>
      <c r="D57" s="89">
        <v>1.3</v>
      </c>
      <c r="E57" s="89">
        <v>1.4</v>
      </c>
      <c r="F57" s="89">
        <v>1.5</v>
      </c>
      <c r="G57" s="89">
        <v>1.6</v>
      </c>
      <c r="H57" s="94" t="s">
        <v>72</v>
      </c>
      <c r="I57" s="94" t="s">
        <v>89</v>
      </c>
      <c r="J57" s="94" t="s">
        <v>98</v>
      </c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5"/>
      <c r="BQ57" s="85"/>
      <c r="BR57" s="85"/>
    </row>
    <row r="58" spans="1:70" ht="21" x14ac:dyDescent="0.35">
      <c r="A58" s="85">
        <v>1</v>
      </c>
      <c r="B58" s="85">
        <v>1.020372187856359</v>
      </c>
      <c r="C58" s="85">
        <v>1.1613680022349748</v>
      </c>
      <c r="D58" s="85">
        <v>1.812710841142845</v>
      </c>
      <c r="E58" s="85">
        <v>0.90040428913239812</v>
      </c>
      <c r="F58" s="85">
        <v>1.1843268724822835</v>
      </c>
      <c r="G58" s="85">
        <v>0.88463697438938593</v>
      </c>
      <c r="H58" s="103">
        <f>AVERAGE(B58:G58)</f>
        <v>1.1606365278730408</v>
      </c>
      <c r="I58" s="85">
        <f>STDEV(B58,C58,D58,E58,F58,G58)</f>
        <v>0.3433171519723982</v>
      </c>
      <c r="J58" s="85">
        <f>I58/SQRT(6)</f>
        <v>0.14015864037965384</v>
      </c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</row>
    <row r="59" spans="1:70" ht="21" x14ac:dyDescent="0.35">
      <c r="A59" s="85">
        <v>2</v>
      </c>
      <c r="B59" s="85">
        <v>0.76939341135482708</v>
      </c>
      <c r="C59" s="85">
        <v>1.0874825227654643</v>
      </c>
      <c r="D59" s="85">
        <v>1.6175734000356519</v>
      </c>
      <c r="E59" s="85">
        <v>0.82492906743254035</v>
      </c>
      <c r="F59" s="85">
        <v>0.82751286521314404</v>
      </c>
      <c r="G59" s="85">
        <v>0.32505597681055076</v>
      </c>
      <c r="H59" s="103">
        <f>AVERAGE(B59:G59)</f>
        <v>0.90865787393536301</v>
      </c>
      <c r="I59" s="85">
        <f t="shared" ref="I59:I62" si="16">STDEV(B59,C59,D59,E59,F59,G59)</f>
        <v>0.4261737365253051</v>
      </c>
      <c r="J59" s="85">
        <f t="shared" ref="J59:J62" si="17">I59/SQRT(6)</f>
        <v>0.1739846993770526</v>
      </c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</row>
    <row r="60" spans="1:70" ht="21" x14ac:dyDescent="0.35">
      <c r="A60" s="85">
        <v>3</v>
      </c>
      <c r="B60" s="85">
        <v>0.57919710836845817</v>
      </c>
      <c r="C60" s="85">
        <v>1.3771847870814182</v>
      </c>
      <c r="D60" s="85">
        <v>1.6780827181307574</v>
      </c>
      <c r="E60" s="85">
        <v>1.1568625574265343</v>
      </c>
      <c r="F60" s="85">
        <v>0.9842165643186056</v>
      </c>
      <c r="G60" s="85">
        <v>0.96757977557473884</v>
      </c>
      <c r="H60" s="103">
        <f>AVERAGE(B60:G60)</f>
        <v>1.1238539184834189</v>
      </c>
      <c r="I60" s="85">
        <f t="shared" si="16"/>
        <v>0.37762597919439217</v>
      </c>
      <c r="J60" s="85">
        <f t="shared" si="17"/>
        <v>0.15416516044085293</v>
      </c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</row>
    <row r="61" spans="1:70" ht="21" x14ac:dyDescent="0.35">
      <c r="A61" s="85">
        <v>4</v>
      </c>
      <c r="B61" s="85">
        <v>0.97997529915673653</v>
      </c>
      <c r="C61" s="85">
        <v>1.7426789322214247</v>
      </c>
      <c r="D61" s="85">
        <v>1.4293941712960829</v>
      </c>
      <c r="E61" s="85">
        <v>1.0667744163471822</v>
      </c>
      <c r="F61" s="85">
        <v>0.84449115813457265</v>
      </c>
      <c r="G61" s="85">
        <v>1.0013081168983315</v>
      </c>
      <c r="H61" s="103">
        <f>AVERAGE(B61:G61)</f>
        <v>1.1774370156757219</v>
      </c>
      <c r="I61" s="85">
        <f t="shared" si="16"/>
        <v>0.33943850868977171</v>
      </c>
      <c r="J61" s="85">
        <f t="shared" si="17"/>
        <v>0.13857519089020243</v>
      </c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</row>
    <row r="62" spans="1:70" ht="21" x14ac:dyDescent="0.35">
      <c r="A62" s="85">
        <v>5</v>
      </c>
      <c r="B62" s="85">
        <v>1.1889933473980294</v>
      </c>
      <c r="C62" s="85">
        <v>1.2436906325534909</v>
      </c>
      <c r="D62" s="85">
        <v>2.0457867921117918</v>
      </c>
      <c r="E62" s="85">
        <v>1.1222631728721932</v>
      </c>
      <c r="F62" s="85">
        <v>1.314250365062644</v>
      </c>
      <c r="G62" s="85">
        <v>0.62320452469339216</v>
      </c>
      <c r="H62" s="103">
        <f>AVERAGE(B62:G62)</f>
        <v>1.2563648057819237</v>
      </c>
      <c r="I62" s="85">
        <f t="shared" si="16"/>
        <v>0.45828212883401753</v>
      </c>
      <c r="J62" s="85">
        <f t="shared" si="17"/>
        <v>0.18709289564662751</v>
      </c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</row>
    <row r="63" spans="1:70" ht="21" x14ac:dyDescent="0.35">
      <c r="A63" s="85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5"/>
      <c r="BB63" s="85"/>
      <c r="BC63" s="85"/>
      <c r="BD63" s="85"/>
      <c r="BE63" s="85"/>
      <c r="BF63" s="85"/>
      <c r="BG63" s="85"/>
      <c r="BH63" s="85"/>
      <c r="BI63" s="85"/>
      <c r="BJ63" s="85"/>
      <c r="BK63" s="85"/>
      <c r="BL63" s="85"/>
      <c r="BM63" s="85"/>
      <c r="BN63" s="85"/>
      <c r="BO63" s="85"/>
      <c r="BP63" s="85"/>
      <c r="BQ63" s="85"/>
      <c r="BR63" s="85"/>
    </row>
    <row r="64" spans="1:70" ht="21" x14ac:dyDescent="0.35">
      <c r="A64" s="94" t="s">
        <v>84</v>
      </c>
      <c r="B64" s="89">
        <v>1.1000000000000001</v>
      </c>
      <c r="C64" s="89">
        <v>1.2</v>
      </c>
      <c r="D64" s="89">
        <v>1.3</v>
      </c>
      <c r="E64" s="89">
        <v>1.4</v>
      </c>
      <c r="F64" s="89">
        <v>1.5</v>
      </c>
      <c r="G64" s="89">
        <v>1.6</v>
      </c>
      <c r="H64" s="94" t="s">
        <v>72</v>
      </c>
      <c r="I64" s="94" t="s">
        <v>89</v>
      </c>
      <c r="J64" s="94" t="s">
        <v>99</v>
      </c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</row>
    <row r="65" spans="1:70" ht="21" x14ac:dyDescent="0.35">
      <c r="A65" s="85">
        <v>1</v>
      </c>
      <c r="B65" s="85">
        <v>1.6878183470703725</v>
      </c>
      <c r="C65" s="85">
        <v>1.8720848857860091</v>
      </c>
      <c r="D65" s="85">
        <v>2.3593035669543587</v>
      </c>
      <c r="E65" s="85">
        <v>1.3568274231571262</v>
      </c>
      <c r="F65" s="85">
        <v>1.2153685260912852</v>
      </c>
      <c r="G65" s="85">
        <v>0.95483343311950808</v>
      </c>
      <c r="H65" s="104">
        <f>AVERAGE(B65:G65)</f>
        <v>1.5743726970297764</v>
      </c>
      <c r="I65" s="85">
        <f>STDEV(B65,C65,D65,E65,F65,G65)</f>
        <v>0.50550129057595117</v>
      </c>
      <c r="J65" s="85">
        <f>I65/SQRT(6)</f>
        <v>0.20637003770490855</v>
      </c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BM65" s="85"/>
      <c r="BN65" s="85"/>
      <c r="BO65" s="85"/>
      <c r="BP65" s="85"/>
      <c r="BQ65" s="85"/>
      <c r="BR65" s="85"/>
    </row>
    <row r="66" spans="1:70" ht="21" x14ac:dyDescent="0.35">
      <c r="A66" s="85">
        <v>2</v>
      </c>
      <c r="B66" s="85">
        <v>1.8070273781198725</v>
      </c>
      <c r="C66" s="85">
        <v>1.7615519885641819</v>
      </c>
      <c r="D66" s="85">
        <v>1.8991649735074851</v>
      </c>
      <c r="E66" s="85">
        <v>0.89792557912692417</v>
      </c>
      <c r="F66" s="85">
        <v>1.3172602092873182</v>
      </c>
      <c r="G66" s="85">
        <v>1.0495963081518982</v>
      </c>
      <c r="H66" s="104">
        <f>AVERAGE(B66:G66)</f>
        <v>1.4554210727929469</v>
      </c>
      <c r="I66" s="85">
        <f t="shared" ref="I66:I69" si="18">STDEV(B66,C66,D66,E66,F66,G66)</f>
        <v>0.42634145241025928</v>
      </c>
      <c r="J66" s="85">
        <f t="shared" ref="J66:J69" si="19">I66/SQRT(6)</f>
        <v>0.17405316910036878</v>
      </c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5"/>
      <c r="BK66" s="85"/>
      <c r="BL66" s="85"/>
      <c r="BM66" s="85"/>
      <c r="BN66" s="85"/>
      <c r="BO66" s="85"/>
      <c r="BP66" s="85"/>
      <c r="BQ66" s="85"/>
      <c r="BR66" s="85"/>
    </row>
    <row r="67" spans="1:70" ht="21" x14ac:dyDescent="0.35">
      <c r="A67" s="85">
        <v>3</v>
      </c>
      <c r="B67" s="85">
        <v>1.6912307993365392</v>
      </c>
      <c r="C67" s="85">
        <v>1.5429385392093058</v>
      </c>
      <c r="D67" s="85">
        <v>2.5509573904885299</v>
      </c>
      <c r="E67" s="85">
        <v>1.3873898263387294</v>
      </c>
      <c r="F67" s="85">
        <v>1.3708962576648736</v>
      </c>
      <c r="G67" s="85">
        <v>1.0022011073489727</v>
      </c>
      <c r="H67" s="104">
        <f>AVERAGE(B67:G67)</f>
        <v>1.5909356533978254</v>
      </c>
      <c r="I67" s="85">
        <f t="shared" si="18"/>
        <v>0.52353818963949228</v>
      </c>
      <c r="J67" s="85">
        <f t="shared" si="19"/>
        <v>0.21373357091286846</v>
      </c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5"/>
      <c r="BB67" s="85"/>
      <c r="BC67" s="85"/>
      <c r="BD67" s="85"/>
      <c r="BE67" s="85"/>
      <c r="BF67" s="85"/>
      <c r="BG67" s="85"/>
      <c r="BH67" s="85"/>
      <c r="BI67" s="85"/>
      <c r="BJ67" s="85"/>
      <c r="BK67" s="85"/>
      <c r="BL67" s="85"/>
      <c r="BM67" s="85"/>
      <c r="BN67" s="85"/>
      <c r="BO67" s="85"/>
      <c r="BP67" s="85"/>
      <c r="BQ67" s="85"/>
      <c r="BR67" s="85"/>
    </row>
    <row r="68" spans="1:70" ht="21" x14ac:dyDescent="0.35">
      <c r="A68" s="85">
        <v>4</v>
      </c>
      <c r="B68" s="85">
        <v>1.1749222287888297</v>
      </c>
      <c r="C68" s="85">
        <v>1.7627860789139023</v>
      </c>
      <c r="D68" s="85">
        <v>1.9532316706688242</v>
      </c>
      <c r="E68" s="85">
        <v>1.2252044927048893</v>
      </c>
      <c r="F68" s="85">
        <v>1.2426916292460417</v>
      </c>
      <c r="G68" s="85">
        <v>1.0909700200607078</v>
      </c>
      <c r="H68" s="104">
        <f>AVERAGE(B68:G68)</f>
        <v>1.4083010200638657</v>
      </c>
      <c r="I68" s="85">
        <f t="shared" si="18"/>
        <v>0.3574141864432992</v>
      </c>
      <c r="J68" s="85">
        <f t="shared" si="19"/>
        <v>0.14591373060300933</v>
      </c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5"/>
      <c r="BB68" s="85"/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</row>
    <row r="69" spans="1:70" ht="21" x14ac:dyDescent="0.35">
      <c r="A69" s="85">
        <v>5</v>
      </c>
      <c r="B69" s="85">
        <v>2.1215498966519255</v>
      </c>
      <c r="C69" s="85">
        <v>1.5151407618957613</v>
      </c>
      <c r="D69" s="85">
        <v>2.2355135207323271</v>
      </c>
      <c r="E69" s="85">
        <v>1.9366573346382121</v>
      </c>
      <c r="F69" s="85">
        <v>1.2341968350532617</v>
      </c>
      <c r="G69" s="85">
        <v>1.0631455007504642</v>
      </c>
      <c r="H69" s="104">
        <f>AVERAGE(B69:G69)</f>
        <v>1.6843673082869917</v>
      </c>
      <c r="I69" s="85">
        <f t="shared" si="18"/>
        <v>0.48492239246967017</v>
      </c>
      <c r="J69" s="85">
        <f t="shared" si="19"/>
        <v>0.1979687377333893</v>
      </c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5"/>
      <c r="BC69" s="85"/>
      <c r="BD69" s="85"/>
      <c r="BE69" s="85"/>
      <c r="BF69" s="85"/>
      <c r="BG69" s="85"/>
      <c r="BH69" s="85"/>
      <c r="BI69" s="85"/>
      <c r="BJ69" s="85"/>
      <c r="BK69" s="85"/>
      <c r="BL69" s="85"/>
      <c r="BM69" s="85"/>
      <c r="BN69" s="85"/>
      <c r="BO69" s="85"/>
      <c r="BP69" s="85"/>
      <c r="BQ69" s="85"/>
      <c r="BR69" s="85"/>
    </row>
    <row r="70" spans="1:70" ht="21" x14ac:dyDescent="0.35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5"/>
      <c r="BB70" s="85"/>
      <c r="BC70" s="85"/>
      <c r="BD70" s="85"/>
      <c r="BE70" s="85"/>
      <c r="BF70" s="85"/>
      <c r="BG70" s="85"/>
      <c r="BH70" s="85"/>
      <c r="BI70" s="85"/>
      <c r="BJ70" s="85"/>
      <c r="BK70" s="85"/>
      <c r="BL70" s="85"/>
      <c r="BM70" s="85"/>
      <c r="BN70" s="85"/>
      <c r="BO70" s="85"/>
      <c r="BP70" s="85"/>
      <c r="BQ70" s="85"/>
      <c r="BR70" s="85"/>
    </row>
    <row r="71" spans="1:70" ht="21" x14ac:dyDescent="0.35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5"/>
      <c r="BB71" s="85"/>
      <c r="BC71" s="85"/>
      <c r="BD71" s="85"/>
      <c r="BE71" s="85"/>
      <c r="BF71" s="85"/>
      <c r="BG71" s="85"/>
      <c r="BH71" s="85"/>
      <c r="BI71" s="85"/>
      <c r="BJ71" s="85"/>
      <c r="BK71" s="85"/>
      <c r="BL71" s="85"/>
      <c r="BM71" s="85"/>
      <c r="BN71" s="85"/>
      <c r="BO71" s="85"/>
      <c r="BP71" s="85"/>
      <c r="BQ71" s="85"/>
      <c r="BR71" s="85"/>
    </row>
    <row r="72" spans="1:70" ht="21" x14ac:dyDescent="0.35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5"/>
      <c r="BO72" s="85"/>
      <c r="BP72" s="85"/>
      <c r="BQ72" s="85"/>
      <c r="BR72" s="85"/>
    </row>
    <row r="73" spans="1:70" ht="21" x14ac:dyDescent="0.35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</row>
    <row r="74" spans="1:70" ht="21" x14ac:dyDescent="0.35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5"/>
      <c r="BB74" s="85"/>
      <c r="BC74" s="85"/>
      <c r="BD74" s="85"/>
      <c r="BE74" s="85"/>
      <c r="BF74" s="85"/>
      <c r="BG74" s="85"/>
      <c r="BH74" s="85"/>
      <c r="BI74" s="85"/>
      <c r="BJ74" s="85"/>
      <c r="BK74" s="85"/>
      <c r="BL74" s="85"/>
      <c r="BM74" s="85"/>
      <c r="BN74" s="85"/>
      <c r="BO74" s="85"/>
      <c r="BP74" s="85"/>
      <c r="BQ74" s="85"/>
      <c r="BR74" s="85"/>
    </row>
    <row r="75" spans="1:70" ht="21" x14ac:dyDescent="0.35">
      <c r="A75" s="85"/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</row>
    <row r="76" spans="1:70" ht="21" x14ac:dyDescent="0.35">
      <c r="A76" s="8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</row>
    <row r="77" spans="1:70" ht="21" x14ac:dyDescent="0.35">
      <c r="A77" s="85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5"/>
      <c r="BC77" s="85"/>
      <c r="BD77" s="85"/>
      <c r="BE77" s="85"/>
      <c r="BF77" s="85"/>
      <c r="BG77" s="85"/>
      <c r="BH77" s="85"/>
      <c r="BI77" s="85"/>
      <c r="BJ77" s="85"/>
      <c r="BK77" s="85"/>
      <c r="BL77" s="85"/>
      <c r="BM77" s="85"/>
      <c r="BN77" s="85"/>
      <c r="BO77" s="85"/>
      <c r="BP77" s="85"/>
      <c r="BQ77" s="85"/>
      <c r="BR77" s="85"/>
    </row>
    <row r="78" spans="1:70" ht="21" x14ac:dyDescent="0.35">
      <c r="A78" s="85"/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</row>
    <row r="79" spans="1:70" ht="21" x14ac:dyDescent="0.35">
      <c r="A79" s="85"/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</row>
    <row r="80" spans="1:70" ht="21" x14ac:dyDescent="0.35">
      <c r="A80" s="8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5"/>
    </row>
    <row r="81" spans="1:70" ht="21" x14ac:dyDescent="0.35">
      <c r="A81" s="85"/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Hen 1.1</vt:lpstr>
      <vt:lpstr>Hen 1.2</vt:lpstr>
      <vt:lpstr>Hen 1.3</vt:lpstr>
      <vt:lpstr>Hen 1.4</vt:lpstr>
      <vt:lpstr>Hen 1.5</vt:lpstr>
      <vt:lpstr>Hen 1.6</vt:lpstr>
      <vt:lpstr>Subject Averages</vt:lpstr>
      <vt:lpstr>Average differences </vt:lpstr>
      <vt:lpstr>'Hen 1.1'!_11</vt:lpstr>
      <vt:lpstr>'Hen 1.2'!_12</vt:lpstr>
      <vt:lpstr>'Hen 1.3'!_13</vt:lpstr>
      <vt:lpstr>'Hen 1.4'!_14</vt:lpstr>
      <vt:lpstr>'Hen 1.5'!_15</vt:lpstr>
      <vt:lpstr>'Hen 1.6'!_16</vt:lpstr>
    </vt:vector>
  </TitlesOfParts>
  <Company>waikato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budenberg</dc:creator>
  <cp:lastModifiedBy>Budenberg, Grace</cp:lastModifiedBy>
  <dcterms:created xsi:type="dcterms:W3CDTF">2014-01-07T22:31:28Z</dcterms:created>
  <dcterms:modified xsi:type="dcterms:W3CDTF">2014-03-02T00:39:29Z</dcterms:modified>
</cp:coreProperties>
</file>